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el-16 new NR bands and CBW extensions/WP/"/>
    </mc:Choice>
  </mc:AlternateContent>
  <xr:revisionPtr revIDLastSave="13" documentId="8_{E5A18B3B-9E16-4501-B4BC-93EAEB8B4F51}" xr6:coauthVersionLast="47" xr6:coauthVersionMax="47" xr10:uidLastSave="{E56E6529-DCCB-412D-9F74-580E711FEA76}"/>
  <bookViews>
    <workbookView xWindow="-96" yWindow="-96" windowWidth="23232" windowHeight="12552" xr2:uid="{00000000-000D-0000-FFFF-FFFF00000000}"/>
  </bookViews>
  <sheets>
    <sheet name="R16 NR bands and CBW extensions" sheetId="3" r:id="rId1"/>
    <sheet name="Revision History WP item status" sheetId="4" r:id="rId2"/>
    <sheet name="Sheet1" sheetId="5" r:id="rId3"/>
  </sheets>
  <externalReferences>
    <externalReference r:id="rId4"/>
  </externalReferences>
  <definedNames>
    <definedName name="_xlnm._FilterDatabase" localSheetId="0" hidden="1">'R16 NR bands and CBW extensions'!$A$9:$Y$45</definedName>
    <definedName name="_xlnm._FilterDatabase" localSheetId="1" hidden="1">'Revision History WP item status'!#REF!</definedName>
    <definedName name="InputBWClassesRange">'[1]Create CA TCL'!$E$5,'[1]Create CA TCL'!$H$5,'[1]Create CA TCL'!$K$5,'[1]Create CA TCL'!$N$5,'[1]Create CA TCL'!$Q$5,'[1]Create CA TCL'!$E$8,'[1]Create CA TCL'!$H$8,'[1]Create CA TCL'!$K$8</definedName>
    <definedName name="ShowAllRange" localSheetId="1">[1]Data!#REF!</definedName>
    <definedName name="ShowAllRange">[1]Data!#REF!</definedName>
  </definedNames>
  <calcPr calcId="191029"/>
  <pivotCaches>
    <pivotCache cacheId="0"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8" i="3" l="1" a="1"/>
  <c r="M18" i="3" s="1"/>
  <c r="M19" i="3"/>
  <c r="M20" i="3"/>
  <c r="E23" i="3"/>
  <c r="M21" i="3"/>
  <c r="M37" i="3" a="1"/>
  <c r="M37" i="3" s="1"/>
  <c r="E34" i="3" l="1"/>
  <c r="M44" i="3"/>
  <c r="M43" i="3"/>
  <c r="M42" i="3"/>
  <c r="M41" i="3"/>
  <c r="M40" i="3"/>
  <c r="M39" i="3"/>
  <c r="M38" i="3"/>
  <c r="M36" i="3"/>
  <c r="M35" i="3"/>
  <c r="M34" i="3"/>
  <c r="M33" i="3"/>
  <c r="M32" i="3"/>
  <c r="M31" i="3"/>
  <c r="M30" i="3"/>
  <c r="M28" i="3"/>
  <c r="AC27" i="3" s="1"/>
  <c r="AD27" i="3" s="1"/>
  <c r="M26" i="3"/>
  <c r="M25" i="3"/>
  <c r="M23" i="3"/>
  <c r="AC22" i="3" s="1"/>
  <c r="AD22" i="3" s="1"/>
  <c r="M17" i="3"/>
  <c r="M16" i="3"/>
  <c r="M15" i="3"/>
  <c r="M14" i="3"/>
  <c r="M13" i="3"/>
  <c r="M12" i="3"/>
  <c r="M11" i="3"/>
  <c r="Z8" i="3" s="1"/>
  <c r="E41" i="3"/>
  <c r="E40" i="3"/>
  <c r="E32" i="3"/>
  <c r="E28" i="3"/>
  <c r="E16" i="3"/>
  <c r="E31" i="3"/>
  <c r="C30" i="3"/>
  <c r="C31" i="3" s="1"/>
  <c r="C32" i="3" s="1"/>
  <c r="C33" i="3" s="1"/>
  <c r="C34" i="3" s="1"/>
  <c r="C35" i="3" s="1"/>
  <c r="C36" i="3" s="1"/>
  <c r="C37" i="3" s="1"/>
  <c r="C38" i="3" s="1"/>
  <c r="C39" i="3" s="1"/>
  <c r="C40" i="3" s="1"/>
  <c r="C41" i="3" s="1"/>
  <c r="C42" i="3" s="1"/>
  <c r="C43" i="3" s="1"/>
  <c r="C44" i="3" s="1"/>
  <c r="C28" i="3"/>
  <c r="C25" i="3"/>
  <c r="C26" i="3" s="1"/>
  <c r="C23" i="3"/>
  <c r="C11" i="3"/>
  <c r="C12" i="3" s="1"/>
  <c r="C13" i="3" s="1"/>
  <c r="C14" i="3" s="1"/>
  <c r="B32" i="3"/>
  <c r="B11" i="3" s="1"/>
  <c r="B12" i="3" s="1"/>
  <c r="B14" i="3" s="1"/>
  <c r="E26" i="3"/>
  <c r="E13" i="3"/>
  <c r="E30" i="3"/>
  <c r="E35" i="3"/>
  <c r="E37" i="3"/>
  <c r="E42" i="3"/>
  <c r="E43" i="3"/>
  <c r="E44" i="3"/>
  <c r="E38" i="3"/>
  <c r="E11" i="3"/>
  <c r="E39" i="3"/>
  <c r="E36" i="3"/>
  <c r="E33" i="3"/>
  <c r="E25" i="3"/>
  <c r="E17" i="3"/>
  <c r="E15" i="3"/>
  <c r="E14" i="3"/>
  <c r="E12" i="3"/>
  <c r="B30" i="3"/>
  <c r="B33" i="3" s="1"/>
  <c r="B28" i="3"/>
  <c r="B25" i="3"/>
  <c r="B26" i="3" s="1"/>
  <c r="B23" i="3"/>
  <c r="B15" i="3" l="1"/>
  <c r="B19" i="3" s="1"/>
  <c r="B18" i="3"/>
  <c r="C15" i="3"/>
  <c r="C18" i="3"/>
  <c r="Z22" i="3"/>
  <c r="AA22" i="3"/>
  <c r="AB22" i="3" s="1"/>
  <c r="Z24" i="3"/>
  <c r="AA24" i="3"/>
  <c r="AB24" i="3" s="1"/>
  <c r="AC24" i="3"/>
  <c r="AD24" i="3" s="1"/>
  <c r="AC10" i="3"/>
  <c r="AD10" i="3" s="1"/>
  <c r="B31" i="3"/>
  <c r="Z29" i="3"/>
  <c r="Z10" i="3"/>
  <c r="B36" i="3"/>
  <c r="B34" i="3"/>
  <c r="AA29" i="3"/>
  <c r="AB29" i="3" s="1"/>
  <c r="AC29" i="3"/>
  <c r="AD29" i="3" s="1"/>
  <c r="AA10" i="3"/>
  <c r="Z27" i="3"/>
  <c r="AA27" i="3"/>
  <c r="AB27" i="3" s="1"/>
  <c r="B17" i="3" l="1"/>
  <c r="B21" i="3" s="1"/>
  <c r="B16" i="3"/>
  <c r="B20" i="3" s="1"/>
  <c r="C16" i="3"/>
  <c r="C19" i="3"/>
  <c r="AC8" i="3"/>
  <c r="B13" i="3"/>
  <c r="B35" i="3"/>
  <c r="AA8" i="3"/>
  <c r="AB10" i="3"/>
  <c r="AB8" i="3" s="1"/>
  <c r="B37" i="3"/>
  <c r="B38" i="3"/>
  <c r="B39" i="3" s="1"/>
  <c r="B40" i="3" s="1"/>
  <c r="B41" i="3" s="1"/>
  <c r="B42" i="3" s="1"/>
  <c r="B43" i="3" s="1"/>
  <c r="B44" i="3" s="1"/>
  <c r="AD8" i="3"/>
  <c r="C17" i="3" l="1"/>
  <c r="C21" i="3" s="1"/>
  <c r="C2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6" authorId="0" shapeId="0" xr:uid="{00000000-0006-0000-0000-000006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00000000-0006-0000-0000-000007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G6" authorId="0" shapeId="0" xr:uid="{526A35FD-F8AE-433C-8839-85421F0B6BBF}">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H7" authorId="0" shapeId="0" xr:uid="{D44DF366-DAC7-4DDD-AF8F-C28A66F3A54E}">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<sst xmlns="http://schemas.openxmlformats.org/spreadsheetml/2006/main" count="394" uniqueCount="227">
  <si>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</si>
  <si>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</si>
  <si>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</si>
  <si>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</si>
  <si>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</si>
  <si>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</si>
  <si>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</si>
  <si>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</si>
  <si>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</si>
  <si>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</si>
  <si>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</si>
  <si>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</si>
  <si>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Leif Mattisson, Ericsson</t>
  </si>
  <si>
    <t>TS Resp:</t>
  </si>
  <si>
    <t>-</t>
  </si>
  <si>
    <t>WP Item ID</t>
  </si>
  <si>
    <t>Type</t>
  </si>
  <si>
    <t>Company</t>
  </si>
  <si>
    <t>Target</t>
  </si>
  <si>
    <t>TDOC(s)</t>
  </si>
  <si>
    <t>Comments</t>
  </si>
  <si>
    <t>Weight</t>
  </si>
  <si>
    <t>Start of work plan items.  Note! Do not remove this row. Introduce new work plan rows/items below this row.</t>
  </si>
  <si>
    <t>RAN5#87 (May-20)</t>
  </si>
  <si>
    <t>End of work plan items.  Note! Do not remove this row. Introduce new work plan rows/items above this row.</t>
  </si>
  <si>
    <t>38.101-1</t>
  </si>
  <si>
    <t>38.101-2</t>
  </si>
  <si>
    <t>#completed</t>
  </si>
  <si>
    <t>#ongoing</t>
  </si>
  <si>
    <t>#configs</t>
  </si>
  <si>
    <t>completion</t>
  </si>
  <si>
    <t>Grp</t>
  </si>
  <si>
    <t>#assigned</t>
  </si>
  <si>
    <t>WP</t>
  </si>
  <si>
    <t>China Unicom</t>
  </si>
  <si>
    <t>RAN4 WI code</t>
  </si>
  <si>
    <t>New Rel-16 NR FR1 bands</t>
  </si>
  <si>
    <t>NR_n14</t>
  </si>
  <si>
    <t>NR_n18</t>
  </si>
  <si>
    <t>NR_n29</t>
  </si>
  <si>
    <t>NR_n30</t>
  </si>
  <si>
    <t>NR_n48</t>
  </si>
  <si>
    <t>NR_band_n65</t>
  </si>
  <si>
    <t>n14</t>
  </si>
  <si>
    <t>n18</t>
  </si>
  <si>
    <t>n30</t>
  </si>
  <si>
    <t>n48</t>
  </si>
  <si>
    <t>Ericsson</t>
  </si>
  <si>
    <t>n65</t>
  </si>
  <si>
    <t>New Rel-16 NR FR2 bands</t>
  </si>
  <si>
    <t>n259</t>
  </si>
  <si>
    <t>Dish Network</t>
  </si>
  <si>
    <t>NR_n259</t>
  </si>
  <si>
    <t>RAN4 completion</t>
  </si>
  <si>
    <t>NR_SUL_UL_n5</t>
  </si>
  <si>
    <t>NR_n7_BW</t>
  </si>
  <si>
    <t>NR_n38_BW</t>
  </si>
  <si>
    <t>NR_n41_BW</t>
  </si>
  <si>
    <t>NR_n50_BW</t>
  </si>
  <si>
    <t>NR_n1_BW</t>
  </si>
  <si>
    <t>NR_n77_n78_BW</t>
  </si>
  <si>
    <t>RAN4 WID</t>
  </si>
  <si>
    <t>n29 and CA_n29A-n66A</t>
  </si>
  <si>
    <t>New Rel-16 NR FR1 SUL bands and reference CA configurations included in the associated RAN4 WID (if any)</t>
  </si>
  <si>
    <t>New Rel-16 NR FR1 SDL bands and reference CA configurations included in the associated RAN4 WID (if any)</t>
  </si>
  <si>
    <t>n41 adding CBW 30MHz</t>
  </si>
  <si>
    <t>n38 adding CBW 40MHz</t>
  </si>
  <si>
    <t>n7 adding CBW 25MHz, 30MHz, 40MHz and 50MHz</t>
  </si>
  <si>
    <t>n50 adding CBW 30MHz</t>
  </si>
  <si>
    <t>n77 adding CBW 25MHz, 30MHz and 70MHz</t>
  </si>
  <si>
    <t>n78 adding CBW 25MHz, 30MHz and 70MHz</t>
  </si>
  <si>
    <t>Channel bandwidth addition to existing Rel-15 FR1 bands</t>
  </si>
  <si>
    <t>NTT DOCOMO, INC.</t>
  </si>
  <si>
    <t>n75 adding CBW 25 MHz, 30 MHz, 40 MHz and 50 MHz</t>
  </si>
  <si>
    <t>n28 adding CBW 30 MHz</t>
  </si>
  <si>
    <t>n26</t>
  </si>
  <si>
    <t>NR_n66_BW</t>
  </si>
  <si>
    <t>NR_n26</t>
  </si>
  <si>
    <t>NR_SUL_band_2010_2025MHz</t>
  </si>
  <si>
    <t>NR_n25_BW</t>
  </si>
  <si>
    <t>NR_n28_BW</t>
  </si>
  <si>
    <t>NR_n38_BW2</t>
  </si>
  <si>
    <t>NR_n75_BW</t>
  </si>
  <si>
    <t>NR_n1_BW2</t>
  </si>
  <si>
    <t>38.521-x: Common clauses (chapter 5)</t>
  </si>
  <si>
    <t>Source TS</t>
  </si>
  <si>
    <t>(New band/Ref. Config/New CBW)</t>
  </si>
  <si>
    <t>Sub-WI Scope</t>
  </si>
  <si>
    <t>n1 adding CBW 30 and 40 MHz</t>
  </si>
  <si>
    <t>TBD</t>
  </si>
  <si>
    <t>NR_n3_BW</t>
  </si>
  <si>
    <t>NR_n65_BW</t>
  </si>
  <si>
    <t>n65 adding CBW 50MHz</t>
  </si>
  <si>
    <t>CMCC</t>
    <phoneticPr fontId="11" type="noConversion"/>
  </si>
  <si>
    <t>Softbank</t>
    <phoneticPr fontId="11" type="noConversion"/>
  </si>
  <si>
    <t>n89 SUL</t>
  </si>
  <si>
    <t>n95 SUL</t>
  </si>
  <si>
    <t>n3 adding CBW 40MHz</t>
  </si>
  <si>
    <t>UE Conformance Test Aspects - Rel-16 NR bands and extension of existing NR bands 
(NR_bands_BW_R16-UEConTest)</t>
  </si>
  <si>
    <r>
      <t xml:space="preserve">n1 adding CBW 25 </t>
    </r>
    <r>
      <rPr>
        <sz val="9"/>
        <rFont val="Arial"/>
        <family val="2"/>
      </rPr>
      <t>and</t>
    </r>
    <r>
      <rPr>
        <b/>
        <sz val="9"/>
        <rFont val="Arial"/>
        <family val="2"/>
      </rPr>
      <t xml:space="preserve"> 50 MHz</t>
    </r>
  </si>
  <si>
    <t>RAN5#89 (Nov-20)</t>
  </si>
  <si>
    <t>Huawei</t>
  </si>
  <si>
    <t>n53</t>
  </si>
  <si>
    <t>NR_n53</t>
  </si>
  <si>
    <t>38.523-3: Protocol</t>
  </si>
  <si>
    <t>38.533: RRM &amp; 38.571-1: LCS</t>
  </si>
  <si>
    <t>RAN5#88-e (Aug-20)</t>
  </si>
  <si>
    <t xml:space="preserve">For CA_n29A_n66A , the configuration specific work is 100%. 
</t>
  </si>
  <si>
    <t>AT&amp;T</t>
  </si>
  <si>
    <t>CMCC, CBN</t>
  </si>
  <si>
    <t>China Telecom</t>
  </si>
  <si>
    <t>Everything complete except for a number of UL MIMO test clauses.</t>
  </si>
  <si>
    <t xml:space="preserve">
</t>
  </si>
  <si>
    <t>RAN5#90 (Feb-21)</t>
  </si>
  <si>
    <t>RAN5#90-e: 
38.523-3 =&gt; clause 11 updated
38.508-2 =&gt; Add Band n53 into A.4.3.9
38.508-1 =&gt; Correction of test frequencies</t>
  </si>
  <si>
    <t>RAN5#91 (May-21)</t>
  </si>
  <si>
    <t>Globalstar, Nokia</t>
  </si>
  <si>
    <t>Revision History WP item status</t>
  </si>
  <si>
    <t>Meeting</t>
  </si>
  <si>
    <t>Date</t>
  </si>
  <si>
    <t>Type of change</t>
  </si>
  <si>
    <t>Source file name</t>
  </si>
  <si>
    <t>WP Item</t>
  </si>
  <si>
    <t>Description</t>
  </si>
  <si>
    <t>End of revision history table rows (Do not remove)</t>
  </si>
  <si>
    <t>Revision History Templates (Do not remove):</t>
  </si>
  <si>
    <t>&lt;Template WP item status change - Do not remove&gt;</t>
  </si>
  <si>
    <t>&lt;Template WP item requests - Do not remove&gt;</t>
  </si>
  <si>
    <t>Changed FROM</t>
  </si>
  <si>
    <t>Changed TO</t>
  </si>
  <si>
    <t>RAN5#92-e</t>
  </si>
  <si>
    <t>Request sent</t>
  </si>
  <si>
    <t>AT_T-Draft R5-21xxxx R92e_WP_NR_bands_BW_R16-UEConTest_v0 2021-08-27 19h37</t>
  </si>
  <si>
    <t>Sent to AT&amp;T</t>
  </si>
  <si>
    <t>China Telecom-Draft R5-21xxxx R92e_WP_NR_bands_BW_R16-UEConTest_v0 2021-08-27 19h37</t>
  </si>
  <si>
    <t>Sent to China Telecom</t>
  </si>
  <si>
    <t>China Unicom-Draft R5-21xxxx R92e_WP_NR_bands_BW_R16-UEConTest_v0 2021-08-27 19h37</t>
  </si>
  <si>
    <t>Sent to China Unicom</t>
  </si>
  <si>
    <t>CMCC-Draft R5-21xxxx R92e_WP_NR_bands_BW_R16-UEConTest_v0 2021-08-27 19h37</t>
  </si>
  <si>
    <t>Sent to CMCC</t>
  </si>
  <si>
    <t>CMCC_ CBN-Draft R5-21xxxx R92e_WP_NR_bands_BW_R16-UEConTest_v0 2021-08-27 19h37</t>
  </si>
  <si>
    <t>Sent to CMCC, CBN</t>
  </si>
  <si>
    <t>Dish Network-Draft R5-21xxxx R92e_WP_NR_bands_BW_R16-UEConTest_v0 2021-08-27 19h37</t>
  </si>
  <si>
    <t>Sent to Dish Network</t>
  </si>
  <si>
    <t>Ericsson-Draft R5-21xxxx R92e_WP_NR_bands_BW_R16-UEConTest_v0 2021-08-27 19h37</t>
  </si>
  <si>
    <t>Sent to Ericsson</t>
  </si>
  <si>
    <t>Globalstar_ Nokia-Draft R5-21xxxx R92e_WP_NR_bands_BW_R16-UEConTest_v0 2021-08-27 19h37</t>
  </si>
  <si>
    <t>Sent to Globalstar, Nokia</t>
  </si>
  <si>
    <t>Huawei-Draft R5-21xxxx R92e_WP_NR_bands_BW_R16-UEConTest_v0 2021-08-27 19h37</t>
  </si>
  <si>
    <t>Sent to Huawei</t>
  </si>
  <si>
    <t>NTT DOCOMO_ INC_-Draft R5-21xxxx R92e_WP_NR_bands_BW_R16-UEConTest_v0 2021-08-27 19h37</t>
  </si>
  <si>
    <t>Sent to NTT DOCOMO, INC.</t>
  </si>
  <si>
    <t>Softbank-Draft R5-21xxxx R92e_WP_NR_bands_BW_R16-UEConTest_v0 2021-08-27 19h37</t>
  </si>
  <si>
    <t>Sent to Softbank</t>
  </si>
  <si>
    <t>2021-08-27 19h37: 11 status request email(s) sent</t>
  </si>
  <si>
    <t>n25 adding CBW  25, 30 and 40 MHz</t>
  </si>
  <si>
    <t>RAN5#93-e: CBW 35 MHz removed from the Sub-WI scope as deferred by RAN4 to Rel-17.</t>
  </si>
  <si>
    <t>Anritsu</t>
  </si>
  <si>
    <t>RAN5#94 (Feb-21)</t>
  </si>
  <si>
    <t>n38 adding CBW 25 MHz and 30 MHz</t>
  </si>
  <si>
    <t>Row Labels</t>
  </si>
  <si>
    <t>CMCC</t>
  </si>
  <si>
    <t>Softbank</t>
  </si>
  <si>
    <t>(blank)</t>
  </si>
  <si>
    <t>Grand Total</t>
  </si>
  <si>
    <t>Columns U to X is only used for WP rapporteur guide and notes and will be removed when the work plan is published</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</si>
  <si>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</si>
  <si>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</si>
  <si>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</si>
  <si>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</si>
  <si>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</si>
  <si>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</si>
  <si>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songdan@chinamobile.com</t>
  </si>
  <si>
    <t>jussi_kuusisto@outlook.com; aleksi.heino@wecertification.com</t>
  </si>
  <si>
    <t>takashi.akao.wa@nttdocomo.com; takahiro.arai.kw@nttdocomo.com</t>
  </si>
  <si>
    <t>shiyu19@chinaunicom.cn</t>
  </si>
  <si>
    <t>kenichi.kihara@g.softbank.co.jp</t>
  </si>
  <si>
    <t>mats.e.johansson@ericsson.com</t>
  </si>
  <si>
    <t>zhaoj16@chinatelecom.cn</t>
  </si>
  <si>
    <t>Jing Zhao</t>
  </si>
  <si>
    <t>rb354e@att.com</t>
  </si>
  <si>
    <t>RAN5#93-e</t>
  </si>
  <si>
    <t>Anritsu-Draft R5-216629 R93e_WP_NR_bands_BW_R16-UEConTest_v1 WORK 2021-11-19 13h20</t>
  </si>
  <si>
    <t>Sent to Anritsu</t>
  </si>
  <si>
    <t>AT_T-Draft R5-216629 R93e_WP_NR_bands_BW_R16-UEConTest_v1 WORK 2021-11-19 13h20</t>
  </si>
  <si>
    <t>China Telecom-Draft R5-216629 R93e_WP_NR_bands_BW_R16-UEConTest_v1 WORK 2021-11-19 13h20</t>
  </si>
  <si>
    <t>Sent to zhaoj16@chinatelecom.cn</t>
  </si>
  <si>
    <t>China Unicom-Draft R5-216629 R93e_WP_NR_bands_BW_R16-UEConTest_v1 WORK 2021-11-19 13h20</t>
  </si>
  <si>
    <t>Sent to shiyu19@chinaunicom.cn</t>
  </si>
  <si>
    <t>CMCC-Draft R5-216629 R93e_WP_NR_bands_BW_R16-UEConTest_v1 WORK 2021-11-19 13h20</t>
  </si>
  <si>
    <t>Sent to songdan@chinamobile.com</t>
  </si>
  <si>
    <t>CMCC_ CBN-Draft R5-216629 R93e_WP_NR_bands_BW_R16-UEConTest_v1 WORK 2021-11-19 13h20</t>
  </si>
  <si>
    <t>Dish Network-Draft R5-216629 R93e_WP_NR_bands_BW_R16-UEConTest_v1 WORK 2021-11-19 13h20</t>
  </si>
  <si>
    <t>Sent to jussi_kuusisto@outlook.com; aleksi.heino@wecertification.com</t>
  </si>
  <si>
    <t>Ericsson-Draft R5-216629 R93e_WP_NR_bands_BW_R16-UEConTest_v1 WORK 2021-11-19 13h20</t>
  </si>
  <si>
    <t>Sent to mats.e.johansson@ericsson.com</t>
  </si>
  <si>
    <t>Globalstar_ Nokia-Draft R5-216629 R93e_WP_NR_bands_BW_R16-UEConTest_v1 WORK 2021-11-19 13h20</t>
  </si>
  <si>
    <t>Huawei-Draft R5-216629 R93e_WP_NR_bands_BW_R16-UEConTest_v1 WORK 2021-11-19 13h20</t>
  </si>
  <si>
    <t>NTT DOCOMO_ INC_-Draft R5-216629 R93e_WP_NR_bands_BW_R16-UEConTest_v1 WORK 2021-11-19 13h20</t>
  </si>
  <si>
    <t>Sent to takashi.akao.wa@nttdocomo.com; takahiro.arai.kw@nttdocomo.com</t>
  </si>
  <si>
    <t>Softbank-Draft R5-216629 R93e_WP_NR_bands_BW_R16-UEConTest_v1 WORK 2021-11-19 13h20</t>
  </si>
  <si>
    <t>Sent to kenichi.kihara@g.softbank.co.jp</t>
  </si>
  <si>
    <t>2021-11-19 13h20: 12 status request email(s) sent</t>
  </si>
  <si>
    <t>RAN5#93-e: CBW 50 MHz removed from the Sub-WI scope as not included in the RAN4 Rel-16 CR  for the RAN4 WI.</t>
  </si>
  <si>
    <t>Masafumi.Setsu@anritsu.com</t>
  </si>
  <si>
    <t>Setsu, Masafumi</t>
  </si>
  <si>
    <t>n66 adding CBW 25, 30 MHz and asymmetric channel bandwidth combination set 1</t>
  </si>
  <si>
    <t>KDDI</t>
  </si>
  <si>
    <t>ta-matsuyoshi@kddi.com</t>
  </si>
  <si>
    <t>Taiki Matsuyoshi</t>
  </si>
  <si>
    <r>
      <t xml:space="preserve">This work plan covers the tasks needed to include new Rel-16 NR bands and new channel bandwidths added to existing Rel-15 bands.
</t>
    </r>
    <r>
      <rPr>
        <b/>
        <sz val="11"/>
        <rFont val="Calibri"/>
        <family val="2"/>
      </rPr>
      <t xml:space="preserve">NOTE! </t>
    </r>
    <r>
      <rPr>
        <sz val="11"/>
        <rFont val="Calibri"/>
        <family val="2"/>
      </rPr>
      <t xml:space="preserve"> The company listed in column H is responsible to secure that required information for the NR bands or extended channel bandwidth is complete in the TSs and TRs as listed in columns P to Y.</t>
    </r>
    <r>
      <rPr>
        <sz val="11"/>
        <color indexed="10"/>
        <rFont val="Calibri"/>
        <family val="2"/>
      </rPr>
      <t xml:space="preserve">
New NR bands and CBW extensions since previous version are highlighted in red text.</t>
    </r>
  </si>
  <si>
    <t>RAN5#95 (May-22)</t>
  </si>
  <si>
    <t>RAN5#88 (Aug-20)</t>
  </si>
  <si>
    <t>T-Mobile, Ericsson, Rhode&amp;Schwarz</t>
  </si>
  <si>
    <t>Orange</t>
  </si>
  <si>
    <t>RAN5#96 (Aug-22)</t>
  </si>
  <si>
    <t>n91</t>
  </si>
  <si>
    <t>Orange, Nokia</t>
  </si>
  <si>
    <t>RAN5#97 (Nov-22)</t>
  </si>
  <si>
    <t>NR_FDD_bands_varduplex</t>
  </si>
  <si>
    <t>RP-192820</t>
  </si>
  <si>
    <t>n92</t>
  </si>
  <si>
    <t>n93</t>
  </si>
  <si>
    <t>n94</t>
  </si>
  <si>
    <t>Remains:
- 38.521-2, 3: MU and TT</t>
  </si>
  <si>
    <t>Maximum reported status to RP before WI scope extension:</t>
  </si>
  <si>
    <t>Work plan contribution to WI completion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</si>
</sst>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1"/>
      <color theme="1"/>
      <name val="Calibri"/>
      <family val="2"/>
      <scheme val="minor"/>
    </font>
    <font>
      <sz val="8"/>
      <color theme="1"/>
      <name val="Calibri"/>
      <family val="2"/>
    </font>
    <font>
      <sz val="8"/>
      <color theme="1"/>
      <name val="Calibri"/>
      <family val="2"/>
    </font>
    <font>
      <sz val="16"/>
      <color indexed="8"/>
      <name val="Calibri"/>
      <family val="2"/>
    </font>
    <font>
      <sz val="9"/>
      <color indexed="81"/>
      <name val="Tahoma"/>
      <family val="2"/>
    </font>
    <font>
      <b/>
      <sz val="9"/>
      <color indexed="81"/>
      <name val="Tahoma"/>
      <family val="2"/>
    </font>
    <font>
      <sz val="11"/>
      <color indexed="10"/>
      <name val="Calibri"/>
      <family val="2"/>
    </font>
    <font>
      <b/>
      <sz val="11"/>
      <name val="Calibri"/>
      <family val="2"/>
    </font>
    <font>
      <sz val="9"/>
      <name val="Arial"/>
      <family val="2"/>
    </font>
    <font>
      <sz val="11"/>
      <name val="Calibri"/>
      <family val="2"/>
    </font>
    <font>
      <b/>
      <sz val="9"/>
      <name val="Arial"/>
      <family val="2"/>
    </font>
    <font>
      <sz val="9"/>
      <name val="等线"/>
      <charset val="134"/>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2"/>
      <color theme="1"/>
      <name val="Calibri"/>
      <family val="2"/>
      <scheme val="minor"/>
    </font>
    <font>
      <sz val="8"/>
      <color theme="1"/>
      <name val="Calibri"/>
      <family val="2"/>
      <scheme val="minor"/>
    </font>
    <font>
      <b/>
      <sz val="20"/>
      <color theme="1"/>
      <name val="Calibri"/>
      <family val="2"/>
      <scheme val="minor"/>
    </font>
    <font>
      <sz val="8"/>
      <color theme="0"/>
      <name val="Calibri"/>
      <family val="2"/>
      <scheme val="minor"/>
    </font>
    <font>
      <sz val="8"/>
      <name val="Calibri"/>
      <family val="2"/>
      <scheme val="minor"/>
    </font>
    <font>
      <b/>
      <sz val="14"/>
      <name val="Calibri"/>
      <family val="2"/>
      <scheme val="minor"/>
    </font>
    <font>
      <b/>
      <sz val="10"/>
      <name val="Calibri"/>
      <family val="2"/>
      <scheme val="minor"/>
    </font>
    <font>
      <sz val="11"/>
      <color theme="1"/>
      <name val="Arial"/>
      <family val="2"/>
    </font>
    <font>
      <sz val="8"/>
      <color theme="1"/>
      <name val="Arial"/>
      <family val="2"/>
    </font>
    <font>
      <b/>
      <sz val="8"/>
      <color theme="1"/>
      <name val="Calibri"/>
      <family val="2"/>
      <scheme val="minor"/>
    </font>
    <font>
      <sz val="10"/>
      <color theme="1"/>
      <name val="Calibri"/>
      <family val="2"/>
      <scheme val="minor"/>
    </font>
    <font>
      <sz val="8"/>
      <color theme="0" tint="-0.34998626667073579"/>
      <name val="Calibri"/>
      <family val="2"/>
      <scheme val="minor"/>
    </font>
    <font>
      <b/>
      <sz val="14"/>
      <color theme="1"/>
      <name val="Calibri"/>
      <family val="2"/>
      <scheme val="minor"/>
    </font>
    <font>
      <sz val="9"/>
      <name val="Calibri"/>
      <family val="2"/>
      <scheme val="minor"/>
    </font>
    <font>
      <b/>
      <sz val="10"/>
      <color theme="1"/>
      <name val="Calibri"/>
      <family val="2"/>
      <scheme val="minor"/>
    </font>
    <font>
      <u/>
      <sz val="9"/>
      <name val="Calibri"/>
      <family val="2"/>
      <scheme val="minor"/>
    </font>
    <font>
      <u/>
      <sz val="11"/>
      <name val="Calibri"/>
      <family val="2"/>
      <scheme val="minor"/>
    </font>
    <font>
      <b/>
      <sz val="18"/>
      <color theme="1"/>
      <name val="Calibri"/>
      <family val="2"/>
      <scheme val="minor"/>
    </font>
    <font>
      <sz val="18"/>
      <color theme="1"/>
      <name val="Calibri"/>
      <family val="2"/>
      <scheme val="minor"/>
    </font>
    <font>
      <sz val="9"/>
      <color theme="1"/>
      <name val="Calibri"/>
      <family val="2"/>
      <scheme val="minor"/>
    </font>
    <font>
      <sz val="8"/>
      <name val="Lucida Grande Regular"/>
      <charset val="134"/>
    </font>
    <font>
      <sz val="8"/>
      <color rgb="FFFF0000"/>
      <name val="Calibri"/>
      <family val="2"/>
      <scheme val="minor"/>
    </font>
    <font>
      <b/>
      <sz val="11"/>
      <name val="Calibri"/>
      <family val="2"/>
      <scheme val="minor"/>
    </font>
    <font>
      <sz val="11"/>
      <name val="Calibri"/>
      <family val="2"/>
      <scheme val="minor"/>
    </font>
    <font>
      <sz val="8"/>
      <name val="Arial"/>
      <family val="2"/>
    </font>
    <font>
      <sz val="9"/>
      <color rgb="FFFF0000"/>
      <name val="Calibri"/>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s>
  <borders count="2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auto="1"/>
      </bottom>
      <diagonal/>
    </border>
    <border>
      <left/>
      <right/>
      <top/>
      <bottom style="thin">
        <color auto="1"/>
      </bottom>
      <diagonal/>
    </border>
  </borders>
  <cellStyleXfs count="7">
    <xf numFmtId="0" fontId="0" fillId="0" borderId="0"/>
    <xf numFmtId="0" fontId="14" fillId="0" borderId="0" applyNumberFormat="0" applyFill="0" applyBorder="0" applyAlignment="0" applyProtection="0"/>
    <xf numFmtId="0" fontId="12" fillId="0" borderId="0"/>
    <xf numFmtId="0" fontId="12" fillId="0" borderId="0"/>
    <xf numFmtId="0" fontId="12" fillId="0" borderId="0"/>
    <xf numFmtId="0" fontId="2" fillId="0" borderId="0"/>
    <xf numFmtId="0" fontId="1" fillId="0" borderId="0"/>
  </cellStyleXfs>
  <cellXfs count="185">
    <xf numFmtId="0" fontId="0" fillId="0" borderId="0" xfId="0"/>
    <xf numFmtId="0" fontId="12" fillId="3" borderId="1" xfId="2" applyFont="1" applyFill="1" applyBorder="1" applyAlignment="1">
      <alignment horizontal="left" vertical="top"/>
    </xf>
    <xf numFmtId="0" fontId="12" fillId="0" borderId="0" xfId="2" applyFont="1" applyAlignment="1">
      <alignment horizontal="left" vertical="top"/>
    </xf>
    <xf numFmtId="0" fontId="16" fillId="4" borderId="2" xfId="2" applyFont="1" applyFill="1" applyBorder="1" applyAlignment="1">
      <alignment horizontal="right" vertical="top"/>
    </xf>
    <xf numFmtId="0" fontId="16" fillId="5" borderId="2" xfId="2" applyFont="1" applyFill="1" applyBorder="1" applyAlignment="1">
      <alignment horizontal="left" vertical="top"/>
    </xf>
    <xf numFmtId="0" fontId="12" fillId="3" borderId="3" xfId="2" applyFill="1" applyBorder="1" applyAlignment="1">
      <alignment horizontal="left" vertical="top"/>
    </xf>
    <xf numFmtId="0" fontId="15" fillId="4" borderId="2" xfId="2" applyFont="1" applyFill="1" applyBorder="1" applyAlignment="1">
      <alignment horizontal="center" vertical="top" wrapText="1"/>
    </xf>
    <xf numFmtId="0" fontId="15" fillId="4" borderId="4" xfId="2" applyFont="1" applyFill="1" applyBorder="1" applyAlignment="1">
      <alignment horizontal="center" vertical="top" wrapText="1"/>
    </xf>
    <xf numFmtId="0" fontId="15" fillId="4" borderId="4" xfId="2" applyFont="1" applyFill="1" applyBorder="1" applyAlignment="1">
      <alignment horizontal="center" vertical="top"/>
    </xf>
    <xf numFmtId="0" fontId="15" fillId="4" borderId="2" xfId="2" applyFont="1" applyFill="1" applyBorder="1" applyAlignment="1">
      <alignment horizontal="center" vertical="top"/>
    </xf>
    <xf numFmtId="0" fontId="12" fillId="3" borderId="1" xfId="2" applyFill="1" applyBorder="1" applyAlignment="1">
      <alignment horizontal="left" vertical="top"/>
    </xf>
    <xf numFmtId="0" fontId="12" fillId="3" borderId="2" xfId="2" applyFont="1" applyFill="1" applyBorder="1" applyAlignment="1">
      <alignment horizontal="left" vertical="top"/>
    </xf>
    <xf numFmtId="0" fontId="12" fillId="3" borderId="1" xfId="2" applyFont="1" applyFill="1" applyBorder="1" applyAlignment="1">
      <alignment horizontal="center" vertical="top"/>
    </xf>
    <xf numFmtId="0" fontId="17" fillId="3" borderId="1" xfId="2" applyFont="1" applyFill="1" applyBorder="1" applyAlignment="1">
      <alignment horizontal="left" vertical="top"/>
    </xf>
    <xf numFmtId="0" fontId="13" fillId="3" borderId="1" xfId="2" applyFont="1" applyFill="1" applyBorder="1" applyAlignment="1">
      <alignment horizontal="left" vertical="top"/>
    </xf>
    <xf numFmtId="0" fontId="12" fillId="3" borderId="5" xfId="2" applyFont="1" applyFill="1" applyBorder="1" applyAlignment="1">
      <alignment horizontal="left" vertical="top"/>
    </xf>
    <xf numFmtId="0" fontId="18" fillId="4" borderId="0" xfId="2" applyFont="1" applyFill="1" applyBorder="1" applyAlignment="1">
      <alignment horizontal="left" vertical="top"/>
    </xf>
    <xf numFmtId="0" fontId="18" fillId="4" borderId="0" xfId="2" applyFont="1" applyFill="1" applyBorder="1" applyAlignment="1">
      <alignment horizontal="center" vertical="top"/>
    </xf>
    <xf numFmtId="0" fontId="12" fillId="4" borderId="0" xfId="2" applyFont="1" applyFill="1" applyBorder="1" applyAlignment="1">
      <alignment horizontal="right" vertical="top"/>
    </xf>
    <xf numFmtId="0" fontId="12" fillId="3" borderId="6" xfId="2" applyFont="1" applyFill="1" applyBorder="1" applyAlignment="1">
      <alignment horizontal="left" vertical="top"/>
    </xf>
    <xf numFmtId="0" fontId="19" fillId="3" borderId="5" xfId="2" applyFont="1" applyFill="1" applyBorder="1" applyAlignment="1">
      <alignment horizontal="left" vertical="top"/>
    </xf>
    <xf numFmtId="0" fontId="13" fillId="3" borderId="4" xfId="2" applyFont="1" applyFill="1" applyBorder="1" applyAlignment="1">
      <alignment horizontal="left" vertical="top"/>
    </xf>
    <xf numFmtId="0" fontId="13" fillId="3" borderId="7" xfId="2" applyFont="1" applyFill="1" applyBorder="1" applyAlignment="1">
      <alignment horizontal="center" vertical="top"/>
    </xf>
    <xf numFmtId="0" fontId="13" fillId="3" borderId="7" xfId="2" applyFont="1" applyFill="1" applyBorder="1" applyAlignment="1">
      <alignment horizontal="left" vertical="top"/>
    </xf>
    <xf numFmtId="0" fontId="13" fillId="3" borderId="8" xfId="2" applyFont="1" applyFill="1" applyBorder="1" applyAlignment="1">
      <alignment horizontal="left" vertical="top"/>
    </xf>
    <xf numFmtId="0" fontId="19" fillId="3" borderId="8" xfId="2" applyFont="1" applyFill="1" applyBorder="1" applyAlignment="1">
      <alignment horizontal="left" vertical="top"/>
    </xf>
    <xf numFmtId="0" fontId="17" fillId="3" borderId="7" xfId="2" applyFont="1" applyFill="1" applyBorder="1" applyAlignment="1">
      <alignment horizontal="left" vertical="top"/>
    </xf>
    <xf numFmtId="0" fontId="20" fillId="6" borderId="4" xfId="2" applyFont="1" applyFill="1" applyBorder="1" applyAlignment="1">
      <alignment horizontal="left" vertical="top" wrapText="1"/>
    </xf>
    <xf numFmtId="0" fontId="19" fillId="3" borderId="9" xfId="2" applyFont="1" applyFill="1" applyBorder="1" applyAlignment="1">
      <alignment horizontal="left" vertical="top"/>
    </xf>
    <xf numFmtId="0" fontId="21" fillId="7" borderId="10" xfId="2" applyFont="1" applyFill="1" applyBorder="1" applyAlignment="1">
      <alignment horizontal="left" vertical="top"/>
    </xf>
    <xf numFmtId="0" fontId="22" fillId="7" borderId="10" xfId="2" applyFont="1" applyFill="1" applyBorder="1" applyAlignment="1">
      <alignment horizontal="center" vertical="top"/>
    </xf>
    <xf numFmtId="0" fontId="21" fillId="7" borderId="5" xfId="2" applyFont="1" applyFill="1" applyBorder="1" applyAlignment="1">
      <alignment horizontal="left" vertical="top"/>
    </xf>
    <xf numFmtId="9" fontId="23"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9" fontId="24" fillId="2" borderId="4" xfId="2" applyNumberFormat="1" applyFont="1" applyFill="1" applyBorder="1" applyAlignment="1">
      <alignment horizontal="center" vertical="top"/>
    </xf>
    <xf numFmtId="0" fontId="12" fillId="0" borderId="0" xfId="2" applyFont="1" applyFill="1" applyBorder="1" applyAlignment="1">
      <alignment horizontal="left" vertical="top"/>
    </xf>
    <xf numFmtId="0" fontId="20" fillId="6" borderId="2" xfId="2" applyFont="1" applyFill="1" applyBorder="1" applyAlignment="1">
      <alignment horizontal="left" vertical="top" wrapText="1"/>
    </xf>
    <xf numFmtId="0" fontId="12" fillId="3" borderId="4" xfId="2" applyFont="1" applyFill="1" applyBorder="1" applyAlignment="1">
      <alignment horizontal="left" vertical="top"/>
    </xf>
    <xf numFmtId="0" fontId="17" fillId="3" borderId="11" xfId="2" applyFont="1" applyFill="1" applyBorder="1" applyAlignment="1">
      <alignment horizontal="left" vertical="top"/>
    </xf>
    <xf numFmtId="0" fontId="13" fillId="3" borderId="2" xfId="2" applyFont="1" applyFill="1" applyBorder="1" applyAlignment="1">
      <alignment horizontal="left" vertical="top"/>
    </xf>
    <xf numFmtId="0" fontId="19" fillId="3" borderId="1" xfId="2" applyFont="1" applyFill="1" applyBorder="1" applyAlignment="1">
      <alignment horizontal="left" vertical="top"/>
    </xf>
    <xf numFmtId="0" fontId="12" fillId="0" borderId="2" xfId="2" applyFont="1" applyBorder="1" applyAlignment="1">
      <alignment horizontal="left" vertical="top"/>
    </xf>
    <xf numFmtId="0" fontId="12" fillId="0" borderId="2" xfId="2" applyFont="1" applyBorder="1" applyAlignment="1">
      <alignment horizontal="center" vertical="top"/>
    </xf>
    <xf numFmtId="0" fontId="12" fillId="3" borderId="10" xfId="2" applyFont="1" applyFill="1" applyBorder="1" applyAlignment="1">
      <alignment horizontal="left" vertical="top"/>
    </xf>
    <xf numFmtId="0" fontId="12" fillId="3" borderId="1" xfId="2" applyFont="1" applyFill="1" applyBorder="1" applyAlignment="1">
      <alignment horizontal="left" vertical="top" wrapText="1"/>
    </xf>
    <xf numFmtId="0" fontId="13" fillId="3" borderId="7" xfId="2" applyFont="1" applyFill="1" applyBorder="1" applyAlignment="1">
      <alignment horizontal="left" vertical="top" wrapText="1"/>
    </xf>
    <xf numFmtId="0" fontId="13" fillId="3" borderId="1" xfId="2" applyFont="1" applyFill="1" applyBorder="1" applyAlignment="1">
      <alignment horizontal="left" vertical="top" wrapText="1"/>
    </xf>
    <xf numFmtId="0" fontId="12" fillId="0" borderId="2" xfId="2" applyFont="1" applyBorder="1" applyAlignment="1">
      <alignment horizontal="left" vertical="top" wrapText="1"/>
    </xf>
    <xf numFmtId="0" fontId="12" fillId="0" borderId="0" xfId="2" applyFont="1" applyAlignment="1">
      <alignment horizontal="center" vertical="top"/>
    </xf>
    <xf numFmtId="0" fontId="12" fillId="6" borderId="0" xfId="2" applyFont="1" applyFill="1" applyAlignment="1">
      <alignment horizontal="center" vertical="top"/>
    </xf>
    <xf numFmtId="0" fontId="12" fillId="6" borderId="0" xfId="2" applyNumberFormat="1" applyFont="1" applyFill="1" applyAlignment="1">
      <alignment horizontal="center" vertical="top"/>
    </xf>
    <xf numFmtId="164" fontId="12" fillId="8" borderId="0" xfId="2" applyNumberFormat="1" applyFont="1" applyFill="1" applyBorder="1" applyAlignment="1">
      <alignment horizontal="center" vertical="top"/>
    </xf>
    <xf numFmtId="1" fontId="12" fillId="8" borderId="0" xfId="2" applyNumberFormat="1" applyFont="1" applyFill="1" applyAlignment="1">
      <alignment horizontal="center" vertical="top"/>
    </xf>
    <xf numFmtId="1" fontId="12" fillId="8" borderId="0" xfId="2" applyNumberFormat="1" applyFont="1" applyFill="1" applyBorder="1" applyAlignment="1">
      <alignment horizontal="center" vertical="top"/>
    </xf>
    <xf numFmtId="0" fontId="25" fillId="4" borderId="10" xfId="2" applyFont="1" applyFill="1" applyBorder="1" applyAlignment="1">
      <alignment horizontal="center" vertical="top" wrapText="1"/>
    </xf>
    <xf numFmtId="0" fontId="16" fillId="5" borderId="0" xfId="2" applyFont="1" applyFill="1" applyBorder="1" applyAlignment="1">
      <alignment horizontal="left" vertical="top" wrapText="1"/>
    </xf>
    <xf numFmtId="0" fontId="12" fillId="4" borderId="2" xfId="2" applyFont="1" applyFill="1" applyBorder="1" applyAlignment="1">
      <alignment horizontal="right" vertical="top"/>
    </xf>
    <xf numFmtId="0" fontId="16" fillId="5" borderId="0" xfId="2" applyFont="1" applyFill="1" applyBorder="1" applyAlignment="1">
      <alignment horizontal="left" vertical="top"/>
    </xf>
    <xf numFmtId="0" fontId="12" fillId="3" borderId="1" xfId="2" applyFont="1" applyFill="1" applyBorder="1" applyAlignment="1">
      <alignment horizontal="left"/>
    </xf>
    <xf numFmtId="0" fontId="26" fillId="3" borderId="1" xfId="2" applyFont="1" applyFill="1" applyBorder="1" applyAlignment="1">
      <alignment horizontal="left"/>
    </xf>
    <xf numFmtId="0" fontId="27" fillId="3" borderId="1" xfId="2" applyFont="1" applyFill="1" applyBorder="1" applyAlignment="1">
      <alignment horizontal="left"/>
    </xf>
    <xf numFmtId="0" fontId="28" fillId="4" borderId="0" xfId="2" applyFont="1" applyFill="1" applyBorder="1" applyAlignment="1">
      <alignment horizontal="right" vertical="top" wrapText="1"/>
    </xf>
    <xf numFmtId="0" fontId="13" fillId="3" borderId="8" xfId="2" applyFont="1" applyFill="1" applyBorder="1" applyAlignment="1">
      <alignment horizontal="center" vertical="top"/>
    </xf>
    <xf numFmtId="0" fontId="30" fillId="4" borderId="0" xfId="2" applyFont="1" applyFill="1" applyBorder="1" applyAlignment="1">
      <alignment horizontal="left" vertical="top"/>
    </xf>
    <xf numFmtId="0" fontId="15" fillId="0" borderId="0" xfId="0" quotePrefix="1" applyFont="1" applyFill="1" applyAlignment="1">
      <alignment horizontal="left" vertical="top"/>
    </xf>
    <xf numFmtId="0" fontId="12" fillId="0" borderId="0" xfId="2" applyFont="1" applyFill="1" applyAlignment="1">
      <alignment horizontal="left" vertical="top"/>
    </xf>
    <xf numFmtId="0" fontId="12" fillId="0" borderId="0" xfId="2" applyFont="1" applyFill="1" applyBorder="1" applyAlignment="1">
      <alignment horizontal="center" vertical="top"/>
    </xf>
    <xf numFmtId="9" fontId="8" fillId="2" borderId="4" xfId="2" applyNumberFormat="1" applyFont="1" applyFill="1" applyBorder="1" applyAlignment="1">
      <alignment horizontal="center" vertical="top"/>
    </xf>
    <xf numFmtId="0" fontId="29" fillId="6" borderId="11" xfId="2" applyFont="1" applyFill="1" applyBorder="1" applyAlignment="1">
      <alignment horizontal="left" vertical="top"/>
    </xf>
    <xf numFmtId="0" fontId="10" fillId="0" borderId="2" xfId="0" applyFont="1" applyFill="1" applyBorder="1" applyAlignment="1">
      <alignment horizontal="left" vertical="top"/>
    </xf>
    <xf numFmtId="0" fontId="10" fillId="0" borderId="2" xfId="0" applyFont="1" applyFill="1" applyBorder="1" applyAlignment="1">
      <alignment horizontal="left" vertical="top" wrapText="1"/>
    </xf>
    <xf numFmtId="0" fontId="29" fillId="6" borderId="11" xfId="2" applyFont="1" applyFill="1" applyBorder="1" applyAlignment="1">
      <alignment horizontal="center" vertical="top" wrapText="1"/>
    </xf>
    <xf numFmtId="0" fontId="29" fillId="6" borderId="11" xfId="2" applyFont="1" applyFill="1" applyBorder="1" applyAlignment="1">
      <alignment horizontal="center" vertical="top"/>
    </xf>
    <xf numFmtId="0" fontId="31" fillId="6" borderId="2" xfId="1" applyFont="1" applyFill="1" applyBorder="1" applyAlignment="1">
      <alignment horizontal="center" vertical="top"/>
    </xf>
    <xf numFmtId="0" fontId="29" fillId="0" borderId="2" xfId="2" applyFont="1" applyFill="1" applyBorder="1" applyAlignment="1">
      <alignment horizontal="left" vertical="top"/>
    </xf>
    <xf numFmtId="0" fontId="29" fillId="6" borderId="10" xfId="2" applyNumberFormat="1" applyFont="1" applyFill="1" applyBorder="1" applyAlignment="1">
      <alignment horizontal="center" vertical="top"/>
    </xf>
    <xf numFmtId="0" fontId="32" fillId="6" borderId="2" xfId="1" applyFont="1" applyFill="1" applyBorder="1" applyAlignment="1">
      <alignment horizontal="center" vertical="top"/>
    </xf>
    <xf numFmtId="9" fontId="24" fillId="2" borderId="4" xfId="2" applyNumberFormat="1" applyFont="1" applyFill="1" applyBorder="1" applyAlignment="1">
      <alignment horizontal="center" vertical="top"/>
    </xf>
    <xf numFmtId="0" fontId="20" fillId="0" borderId="2" xfId="2" applyFont="1" applyBorder="1" applyAlignment="1">
      <alignment horizontal="left" vertical="top" wrapText="1"/>
    </xf>
    <xf numFmtId="9" fontId="24" fillId="2" borderId="4" xfId="2" applyNumberFormat="1" applyFont="1" applyFill="1" applyBorder="1" applyAlignment="1">
      <alignment horizontal="center" vertical="top"/>
    </xf>
    <xf numFmtId="0" fontId="26" fillId="8" borderId="12" xfId="2" applyFont="1" applyFill="1" applyBorder="1" applyAlignment="1">
      <alignment horizontal="left" textRotation="90"/>
    </xf>
    <xf numFmtId="0" fontId="16" fillId="8" borderId="12" xfId="2" applyFont="1" applyFill="1" applyBorder="1" applyAlignment="1">
      <alignment horizontal="left" textRotation="90" wrapText="1"/>
    </xf>
    <xf numFmtId="0" fontId="26" fillId="8" borderId="13" xfId="2" applyFont="1" applyFill="1" applyBorder="1" applyAlignment="1">
      <alignment horizontal="left" textRotation="90"/>
    </xf>
    <xf numFmtId="0" fontId="34" fillId="3" borderId="17" xfId="0" applyFont="1" applyFill="1" applyBorder="1" applyAlignment="1">
      <alignment horizontal="left" vertical="top"/>
    </xf>
    <xf numFmtId="0" fontId="34" fillId="9" borderId="0" xfId="0" applyFont="1" applyFill="1"/>
    <xf numFmtId="0" fontId="0" fillId="4" borderId="18" xfId="0" applyFill="1" applyBorder="1"/>
    <xf numFmtId="0" fontId="0" fillId="4" borderId="17" xfId="0" applyFill="1" applyBorder="1"/>
    <xf numFmtId="0" fontId="0" fillId="4" borderId="17" xfId="0" applyFill="1" applyBorder="1" applyAlignment="1">
      <alignment horizontal="center"/>
    </xf>
    <xf numFmtId="0" fontId="0" fillId="4" borderId="19" xfId="0" applyFill="1" applyBorder="1"/>
    <xf numFmtId="0" fontId="0" fillId="3" borderId="17" xfId="0" applyFill="1" applyBorder="1" applyAlignment="1">
      <alignment horizontal="left" vertical="top"/>
    </xf>
    <xf numFmtId="0" fontId="0" fillId="9" borderId="0" xfId="0" applyFill="1"/>
    <xf numFmtId="0" fontId="13" fillId="3" borderId="8" xfId="0" applyFont="1" applyFill="1" applyBorder="1"/>
    <xf numFmtId="0" fontId="0" fillId="3" borderId="8" xfId="0" applyFill="1" applyBorder="1"/>
    <xf numFmtId="0" fontId="0" fillId="3" borderId="12" xfId="0" applyFill="1" applyBorder="1"/>
    <xf numFmtId="0" fontId="0" fillId="3" borderId="12" xfId="0" applyFill="1" applyBorder="1" applyAlignment="1">
      <alignment horizontal="center"/>
    </xf>
    <xf numFmtId="0" fontId="0" fillId="3" borderId="13" xfId="0" applyFill="1" applyBorder="1"/>
    <xf numFmtId="0" fontId="0" fillId="3" borderId="12" xfId="0" applyFill="1" applyBorder="1" applyAlignment="1">
      <alignment horizontal="left" vertical="top"/>
    </xf>
    <xf numFmtId="14" fontId="13" fillId="3" borderId="0" xfId="0" applyNumberFormat="1" applyFont="1" applyFill="1"/>
    <xf numFmtId="0" fontId="13" fillId="3" borderId="0" xfId="0" applyFont="1" applyFill="1"/>
    <xf numFmtId="0" fontId="13" fillId="3" borderId="0" xfId="0" applyFont="1" applyFill="1" applyAlignment="1">
      <alignment horizontal="center"/>
    </xf>
    <xf numFmtId="0" fontId="35" fillId="0" borderId="2" xfId="0" applyFont="1" applyBorder="1" applyAlignment="1">
      <alignment horizontal="left" vertical="top"/>
    </xf>
    <xf numFmtId="0" fontId="0" fillId="3" borderId="2" xfId="0" applyFill="1" applyBorder="1" applyAlignment="1">
      <alignment horizontal="left" vertical="top"/>
    </xf>
    <xf numFmtId="0" fontId="0" fillId="9" borderId="0" xfId="0" applyFill="1" applyAlignment="1">
      <alignment horizontal="left" vertical="top"/>
    </xf>
    <xf numFmtId="0" fontId="0" fillId="0" borderId="0" xfId="0" applyAlignment="1">
      <alignment horizontal="center"/>
    </xf>
    <xf numFmtId="0" fontId="33" fillId="9" borderId="0" xfId="0" applyFont="1" applyFill="1"/>
    <xf numFmtId="14" fontId="35" fillId="0" borderId="2" xfId="0" applyNumberFormat="1" applyFont="1" applyBorder="1" applyAlignment="1">
      <alignment horizontal="left" vertical="top"/>
    </xf>
    <xf numFmtId="0" fontId="35" fillId="0" borderId="2" xfId="0" quotePrefix="1" applyFont="1" applyBorder="1" applyAlignment="1">
      <alignment horizontal="left" vertical="top"/>
    </xf>
    <xf numFmtId="0" fontId="35" fillId="0" borderId="4" xfId="0" applyFont="1" applyBorder="1" applyAlignment="1">
      <alignment horizontal="left" vertical="top"/>
    </xf>
    <xf numFmtId="14" fontId="35" fillId="0" borderId="4" xfId="0" applyNumberFormat="1" applyFont="1" applyBorder="1" applyAlignment="1">
      <alignment horizontal="left" vertical="top"/>
    </xf>
    <xf numFmtId="0" fontId="35" fillId="0" borderId="4" xfId="0" quotePrefix="1" applyFont="1" applyBorder="1" applyAlignment="1">
      <alignment horizontal="left" vertical="top"/>
    </xf>
    <xf numFmtId="0" fontId="0" fillId="3" borderId="4" xfId="0" applyFill="1" applyBorder="1" applyAlignment="1">
      <alignment horizontal="left" vertical="top"/>
    </xf>
    <xf numFmtId="0" fontId="29" fillId="6" borderId="10" xfId="2" applyNumberFormat="1" applyFont="1" applyFill="1" applyBorder="1" applyAlignment="1">
      <alignment horizontal="center" vertical="top" wrapText="1"/>
    </xf>
    <xf numFmtId="0" fontId="29" fillId="6" borderId="11" xfId="2" applyFont="1" applyFill="1" applyBorder="1" applyAlignment="1">
      <alignment horizontal="left" vertical="top" wrapText="1"/>
    </xf>
    <xf numFmtId="0" fontId="31" fillId="6" borderId="2" xfId="1" applyFont="1" applyFill="1" applyBorder="1" applyAlignment="1">
      <alignment horizontal="center" vertical="top" wrapText="1"/>
    </xf>
    <xf numFmtId="9" fontId="8" fillId="2" borderId="4" xfId="2" applyNumberFormat="1" applyFont="1" applyFill="1" applyBorder="1" applyAlignment="1">
      <alignment horizontal="center" vertical="top" wrapText="1"/>
    </xf>
    <xf numFmtId="0" fontId="29" fillId="0" borderId="2" xfId="2" applyFont="1" applyFill="1" applyBorder="1" applyAlignment="1">
      <alignment horizontal="left" vertical="top" wrapText="1"/>
    </xf>
    <xf numFmtId="0" fontId="12" fillId="3" borderId="4" xfId="2" applyFont="1" applyFill="1" applyBorder="1" applyAlignment="1">
      <alignment horizontal="left" vertical="top" wrapText="1"/>
    </xf>
    <xf numFmtId="9" fontId="23" fillId="2" borderId="4" xfId="2" applyNumberFormat="1" applyFont="1" applyFill="1" applyBorder="1" applyAlignment="1">
      <alignment horizontal="center" vertical="top" wrapText="1"/>
    </xf>
    <xf numFmtId="0" fontId="17" fillId="3" borderId="4" xfId="2" applyFont="1" applyFill="1" applyBorder="1" applyAlignment="1">
      <alignment horizontal="left" vertical="top" wrapText="1"/>
    </xf>
    <xf numFmtId="9" fontId="24" fillId="2" borderId="4" xfId="2" applyNumberFormat="1" applyFont="1" applyFill="1" applyBorder="1" applyAlignment="1">
      <alignment horizontal="center" vertical="top" wrapText="1"/>
    </xf>
    <xf numFmtId="0" fontId="17" fillId="3" borderId="11" xfId="2" applyFont="1" applyFill="1" applyBorder="1" applyAlignment="1">
      <alignment horizontal="left" vertical="top" wrapText="1"/>
    </xf>
    <xf numFmtId="0" fontId="12" fillId="6" borderId="0" xfId="2" applyFont="1" applyFill="1" applyBorder="1" applyAlignment="1">
      <alignment horizontal="left" vertical="top" wrapText="1"/>
    </xf>
    <xf numFmtId="0" fontId="12" fillId="6" borderId="0" xfId="2" applyFont="1" applyFill="1" applyAlignment="1">
      <alignment horizontal="center" vertical="top" wrapText="1"/>
    </xf>
    <xf numFmtId="0" fontId="12" fillId="0" borderId="0" xfId="2" applyFont="1" applyAlignment="1">
      <alignment horizontal="left" vertical="top" wrapText="1"/>
    </xf>
    <xf numFmtId="0" fontId="36" fillId="0" borderId="2" xfId="2" applyFont="1" applyBorder="1" applyAlignment="1">
      <alignment horizontal="left" vertical="top" wrapText="1"/>
    </xf>
    <xf numFmtId="0" fontId="37" fillId="0" borderId="2" xfId="2" applyFont="1" applyBorder="1" applyAlignment="1">
      <alignment horizontal="left" vertical="top" wrapText="1"/>
    </xf>
    <xf numFmtId="0" fontId="0" fillId="0" borderId="0" xfId="0" pivotButton="1"/>
    <xf numFmtId="0" fontId="0" fillId="0" borderId="0" xfId="0" applyAlignment="1">
      <alignment horizontal="left"/>
    </xf>
    <xf numFmtId="0" fontId="12" fillId="0" borderId="0" xfId="2" applyAlignment="1">
      <alignment horizontal="left" vertical="top"/>
    </xf>
    <xf numFmtId="0" fontId="0" fillId="11" borderId="2" xfId="0" applyFill="1" applyBorder="1" applyAlignment="1">
      <alignment horizontal="center" vertical="top"/>
    </xf>
    <xf numFmtId="0" fontId="0" fillId="11"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4" fillId="0" borderId="2" xfId="1" applyBorder="1" applyAlignment="1">
      <alignment horizontal="left" vertical="top"/>
    </xf>
    <xf numFmtId="0" fontId="12" fillId="0" borderId="0" xfId="3" applyAlignment="1">
      <alignment horizontal="left" vertical="top"/>
    </xf>
    <xf numFmtId="0" fontId="14" fillId="0" borderId="0" xfId="1" quotePrefix="1" applyAlignment="1">
      <alignment horizontal="left" vertical="top"/>
    </xf>
    <xf numFmtId="0" fontId="29" fillId="0" borderId="2" xfId="2" applyFont="1" applyBorder="1" applyAlignment="1">
      <alignment horizontal="left" vertical="top"/>
    </xf>
    <xf numFmtId="0" fontId="29" fillId="0" borderId="2" xfId="2" applyFont="1" applyBorder="1" applyAlignment="1">
      <alignment horizontal="left" vertical="top" wrapText="1"/>
    </xf>
    <xf numFmtId="0" fontId="39" fillId="0" borderId="2" xfId="2" applyFont="1" applyBorder="1" applyAlignment="1">
      <alignment horizontal="left" vertical="top" wrapText="1"/>
    </xf>
    <xf numFmtId="9" fontId="40" fillId="2" borderId="4" xfId="2" applyNumberFormat="1" applyFont="1" applyFill="1" applyBorder="1" applyAlignment="1">
      <alignment horizontal="center" vertical="top"/>
    </xf>
    <xf numFmtId="0" fontId="41" fillId="6" borderId="11" xfId="2" applyFont="1" applyFill="1" applyBorder="1" applyAlignment="1">
      <alignment horizontal="center" vertical="top"/>
    </xf>
    <xf numFmtId="0" fontId="41" fillId="6" borderId="11" xfId="2" applyFont="1" applyFill="1" applyBorder="1" applyAlignment="1">
      <alignment horizontal="left" vertical="top"/>
    </xf>
    <xf numFmtId="9" fontId="12" fillId="8" borderId="2" xfId="2" applyNumberFormat="1" applyFill="1" applyBorder="1" applyAlignment="1">
      <alignment horizontal="center" vertical="top"/>
    </xf>
    <xf numFmtId="0" fontId="12" fillId="6" borderId="0" xfId="2" applyFill="1" applyAlignment="1">
      <alignment horizontal="left" vertical="top"/>
    </xf>
    <xf numFmtId="0" fontId="38" fillId="9" borderId="10" xfId="0" applyFont="1" applyFill="1" applyBorder="1" applyAlignment="1">
      <alignment horizontal="center" wrapText="1"/>
    </xf>
    <xf numFmtId="0" fontId="38" fillId="9" borderId="5" xfId="0" applyFont="1" applyFill="1" applyBorder="1" applyAlignment="1">
      <alignment horizontal="center" wrapText="1"/>
    </xf>
    <xf numFmtId="0" fontId="38" fillId="9" borderId="1" xfId="0" applyFont="1" applyFill="1" applyBorder="1" applyAlignment="1">
      <alignment horizontal="center" wrapText="1"/>
    </xf>
    <xf numFmtId="0" fontId="15" fillId="9" borderId="14" xfId="0" applyFont="1" applyFill="1" applyBorder="1" applyAlignment="1">
      <alignment horizontal="left" vertical="top" wrapText="1"/>
    </xf>
    <xf numFmtId="0" fontId="15" fillId="9" borderId="9" xfId="0" applyFont="1" applyFill="1" applyBorder="1" applyAlignment="1">
      <alignment horizontal="left" vertical="top" wrapText="1"/>
    </xf>
    <xf numFmtId="0" fontId="15" fillId="9" borderId="7" xfId="0" applyFont="1" applyFill="1" applyBorder="1" applyAlignment="1">
      <alignment horizontal="left" vertical="top" wrapText="1"/>
    </xf>
    <xf numFmtId="0" fontId="15" fillId="9" borderId="13" xfId="0" applyFont="1" applyFill="1" applyBorder="1" applyAlignment="1">
      <alignment horizontal="left" vertical="top" wrapText="1"/>
    </xf>
    <xf numFmtId="0" fontId="15" fillId="9" borderId="0" xfId="0" applyFont="1" applyFill="1" applyAlignment="1">
      <alignment horizontal="left" vertical="top" wrapText="1"/>
    </xf>
    <xf numFmtId="0" fontId="15" fillId="9" borderId="8" xfId="0" applyFont="1" applyFill="1" applyBorder="1" applyAlignment="1">
      <alignment horizontal="left" vertical="top" wrapText="1"/>
    </xf>
    <xf numFmtId="0" fontId="15" fillId="9" borderId="11" xfId="0" applyFont="1" applyFill="1" applyBorder="1" applyAlignment="1">
      <alignment horizontal="left" vertical="top" wrapText="1"/>
    </xf>
    <xf numFmtId="0" fontId="15" fillId="9" borderId="20" xfId="0" applyFont="1" applyFill="1" applyBorder="1" applyAlignment="1">
      <alignment horizontal="left" vertical="top" wrapText="1"/>
    </xf>
    <xf numFmtId="0" fontId="15" fillId="9" borderId="15"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2" fillId="6" borderId="0" xfId="2" applyFill="1" applyAlignment="1">
      <alignment horizontal="left" vertical="top"/>
    </xf>
    <xf numFmtId="0" fontId="12" fillId="6" borderId="13" xfId="2" applyFill="1" applyBorder="1" applyAlignment="1">
      <alignment horizontal="left" vertical="top"/>
    </xf>
    <xf numFmtId="0" fontId="13" fillId="3" borderId="7" xfId="2" applyFont="1" applyFill="1" applyBorder="1" applyAlignment="1">
      <alignment horizontal="left" vertical="top" textRotation="180"/>
    </xf>
    <xf numFmtId="0" fontId="13" fillId="3" borderId="8" xfId="2" applyFont="1" applyFill="1" applyBorder="1" applyAlignment="1">
      <alignment horizontal="left" vertical="top" textRotation="180"/>
    </xf>
    <xf numFmtId="0" fontId="13" fillId="3" borderId="15" xfId="2" applyFont="1" applyFill="1" applyBorder="1" applyAlignment="1">
      <alignment horizontal="left" vertical="top" textRotation="180"/>
    </xf>
    <xf numFmtId="0" fontId="26" fillId="8" borderId="14" xfId="2" applyFont="1" applyFill="1" applyBorder="1" applyAlignment="1">
      <alignment horizontal="left" textRotation="90"/>
    </xf>
    <xf numFmtId="0" fontId="26" fillId="8" borderId="13" xfId="2" applyFont="1" applyFill="1" applyBorder="1" applyAlignment="1">
      <alignment horizontal="left" textRotation="90"/>
    </xf>
    <xf numFmtId="0" fontId="26" fillId="8" borderId="16" xfId="2" applyFont="1" applyFill="1" applyBorder="1" applyAlignment="1">
      <alignment horizontal="left" textRotation="90"/>
    </xf>
    <xf numFmtId="0" fontId="26" fillId="8" borderId="12" xfId="2" applyFont="1" applyFill="1" applyBorder="1" applyAlignment="1">
      <alignment horizontal="left" textRotation="90"/>
    </xf>
    <xf numFmtId="0" fontId="22" fillId="7" borderId="5" xfId="2" applyFont="1" applyFill="1" applyBorder="1" applyAlignment="1">
      <alignment horizontal="center" vertical="top" wrapText="1"/>
    </xf>
    <xf numFmtId="0" fontId="16" fillId="5" borderId="10" xfId="2" quotePrefix="1" applyFont="1" applyFill="1" applyBorder="1" applyAlignment="1">
      <alignment horizontal="left" vertical="top"/>
    </xf>
    <xf numFmtId="0" fontId="16" fillId="5" borderId="5" xfId="2" quotePrefix="1" applyFont="1" applyFill="1" applyBorder="1" applyAlignment="1">
      <alignment horizontal="left" vertical="top"/>
    </xf>
    <xf numFmtId="0" fontId="16" fillId="5" borderId="5" xfId="2" applyFont="1" applyFill="1" applyBorder="1" applyAlignment="1">
      <alignment horizontal="left" vertical="top"/>
    </xf>
    <xf numFmtId="0" fontId="16" fillId="8" borderId="16" xfId="2" applyFont="1" applyFill="1" applyBorder="1" applyAlignment="1">
      <alignment horizontal="left" textRotation="90" wrapText="1"/>
    </xf>
    <xf numFmtId="0" fontId="16" fillId="8" borderId="12" xfId="2" applyFont="1" applyFill="1" applyBorder="1" applyAlignment="1">
      <alignment horizontal="left" textRotation="90" wrapText="1"/>
    </xf>
    <xf numFmtId="0" fontId="16" fillId="5" borderId="10" xfId="2" applyFont="1" applyFill="1" applyBorder="1" applyAlignment="1">
      <alignment horizontal="left" vertical="top"/>
    </xf>
    <xf numFmtId="0" fontId="22" fillId="7" borderId="5" xfId="2" applyFont="1" applyFill="1" applyBorder="1" applyAlignment="1">
      <alignment horizontal="center" vertical="top"/>
    </xf>
    <xf numFmtId="0" fontId="12" fillId="4" borderId="2" xfId="2" applyFont="1" applyFill="1" applyBorder="1" applyAlignment="1">
      <alignment horizontal="right" vertical="top"/>
    </xf>
    <xf numFmtId="0" fontId="3" fillId="5" borderId="0" xfId="2" applyFont="1" applyFill="1" applyBorder="1" applyAlignment="1">
      <alignment horizontal="left" vertical="top" wrapText="1"/>
    </xf>
    <xf numFmtId="0" fontId="18" fillId="5" borderId="0" xfId="2" applyFont="1" applyFill="1" applyBorder="1" applyAlignment="1">
      <alignment horizontal="left" vertical="top" wrapText="1"/>
    </xf>
    <xf numFmtId="0" fontId="16" fillId="5" borderId="6" xfId="2" applyFont="1" applyFill="1" applyBorder="1" applyAlignment="1">
      <alignment horizontal="left" vertical="top" wrapText="1"/>
    </xf>
    <xf numFmtId="0" fontId="16" fillId="5" borderId="6" xfId="2" applyFont="1" applyFill="1" applyBorder="1" applyAlignment="1">
      <alignment horizontal="left" vertical="top"/>
    </xf>
    <xf numFmtId="0" fontId="16" fillId="5" borderId="0" xfId="2" applyFont="1" applyFill="1" applyBorder="1" applyAlignment="1">
      <alignment horizontal="left" vertical="top"/>
    </xf>
    <xf numFmtId="0" fontId="33" fillId="0" borderId="0" xfId="0" applyFont="1" applyAlignment="1">
      <alignment horizontal="left"/>
    </xf>
    <xf numFmtId="0" fontId="33" fillId="0" borderId="8" xfId="0" applyFont="1" applyBorder="1" applyAlignment="1">
      <alignment horizontal="left"/>
    </xf>
    <xf numFmtId="0" fontId="15" fillId="10" borderId="20" xfId="0" applyFont="1" applyFill="1" applyBorder="1"/>
    <xf numFmtId="0" fontId="15" fillId="10" borderId="21" xfId="0" applyFont="1" applyFill="1" applyBorder="1"/>
  </cellXfs>
  <cellStyles count="7">
    <cellStyle name="Hyperlink" xfId="1" builtinId="8"/>
    <cellStyle name="Normal" xfId="0" builtinId="0"/>
    <cellStyle name="Normal 2" xfId="2" xr:uid="{00000000-0005-0000-0000-000002000000}"/>
    <cellStyle name="Normal 2 2" xfId="3" xr:uid="{00000000-0005-0000-0000-000003000000}"/>
    <cellStyle name="Normal 3" xfId="4" xr:uid="{00000000-0005-0000-0000-000004000000}"/>
    <cellStyle name="Normal 4" xfId="5" xr:uid="{B1FBC690-E960-4C4D-8233-2B61486B34E1}"/>
    <cellStyle name="Normal 5" xfId="6" xr:uid="{C3E9E0D5-C87E-4584-AF1F-3F829CFCF652}"/>
  </cellStyles>
  <dxfs count="32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patternType="solid">
          <bgColor theme="9" tint="0.79992065187536243"/>
        </patternFill>
      </fill>
    </dxf>
    <dxf>
      <font>
        <color auto="1"/>
      </font>
      <fill>
        <patternFill patternType="solid">
          <bgColor theme="9" tint="0.79992065187536243"/>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3" Type="http://schemas.microsoft.com/office/2019/04/relationships/externalLinkLongPath" Target="R5-224017%20R96e_WP_NR_bands_BW_R16-UEConTest%20WORK.xlsx?A77036BE" TargetMode="External"/><Relationship Id="rId2" Type="http://schemas.openxmlformats.org/officeDocument/2006/relationships/externalLinkPath" Target="file:///\\A77036BE\R5-224017%20R96e_WP_NR_bands_BW_R16-UEConTest%20WORK.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sson user" refreshedDate="44519.551822337962" createdVersion="3" refreshedVersion="6" minRefreshableVersion="3" recordCount="35" xr:uid="{8DE7AB00-3DC8-41D7-80ED-2A2A1E152425}">
  <cacheSource type="worksheet">
    <worksheetSource ref="H6:H45" sheet="R16 NR bands and CBW extensions" r:id="rId2"/>
  </cacheSource>
  <cacheFields count="1">
    <cacheField name="Company" numFmtId="0">
      <sharedItems containsBlank="1" count="13">
        <m/>
        <s v="AT&amp;T"/>
        <s v="Dish Network"/>
        <s v="Ericsson"/>
        <s v="Globalstar, Nokia"/>
        <s v="CMCC"/>
        <s v="NTT DOCOMO, INC."/>
        <s v="China Unicom"/>
        <s v="China Telecom"/>
        <s v="CMCC, CBN"/>
        <s v="Huawei"/>
        <s v="Anritsu"/>
        <s v="Softbank"/>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
  <r>
    <x v="0"/>
  </r>
  <r>
    <x v="0"/>
  </r>
  <r>
    <x v="0"/>
  </r>
  <r>
    <x v="0"/>
  </r>
  <r>
    <x v="1"/>
  </r>
  <r>
    <x v="0"/>
  </r>
  <r>
    <x v="2"/>
  </r>
  <r>
    <x v="1"/>
  </r>
  <r>
    <x v="3"/>
  </r>
  <r>
    <x v="4"/>
  </r>
  <r>
    <x v="2"/>
  </r>
  <r>
    <x v="0"/>
  </r>
  <r>
    <x v="2"/>
  </r>
  <r>
    <x v="0"/>
  </r>
  <r>
    <x v="0"/>
  </r>
  <r>
    <x v="5"/>
  </r>
  <r>
    <x v="0"/>
  </r>
  <r>
    <x v="6"/>
  </r>
  <r>
    <x v="0"/>
  </r>
  <r>
    <x v="7"/>
  </r>
  <r>
    <x v="7"/>
  </r>
  <r>
    <x v="8"/>
  </r>
  <r>
    <x v="0"/>
  </r>
  <r>
    <x v="0"/>
  </r>
  <r>
    <x v="9"/>
  </r>
  <r>
    <x v="10"/>
  </r>
  <r>
    <x v="11"/>
  </r>
  <r>
    <x v="12"/>
  </r>
  <r>
    <x v="0"/>
  </r>
  <r>
    <x v="0"/>
  </r>
  <r>
    <x v="10"/>
  </r>
  <r>
    <x v="0"/>
  </r>
  <r>
    <x v="7"/>
  </r>
  <r>
    <x v="7"/>
  </r>
  <r>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DDB45F3-70F5-4925-8593-67EF76DFC1EE}" name="PivotTable1" cacheId="0"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1:A15" firstHeaderRow="1" firstDataRow="1" firstDataCol="1"/>
  <pivotFields count="1">
    <pivotField axis="axisRow" showAll="0">
      <items count="14">
        <item x="11"/>
        <item x="1"/>
        <item x="8"/>
        <item x="7"/>
        <item x="5"/>
        <item x="9"/>
        <item x="2"/>
        <item x="3"/>
        <item x="4"/>
        <item x="10"/>
        <item x="6"/>
        <item x="12"/>
        <item x="0"/>
        <item t="default"/>
      </items>
    </pivotField>
  </pivotFields>
  <rowFields count="1">
    <field x="0"/>
  </rowFields>
  <rowItems count="14">
    <i>
      <x/>
    </i>
    <i>
      <x v="1"/>
    </i>
    <i>
      <x v="2"/>
    </i>
    <i>
      <x v="3"/>
    </i>
    <i>
      <x v="4"/>
    </i>
    <i>
      <x v="5"/>
    </i>
    <i>
      <x v="6"/>
    </i>
    <i>
      <x v="7"/>
    </i>
    <i>
      <x v="8"/>
    </i>
    <i>
      <x v="9"/>
    </i>
    <i>
      <x v="10"/>
    </i>
    <i>
      <x v="11"/>
    </i>
    <i>
      <x v="12"/>
    </i>
    <i t="grand">
      <x/>
    </i>
  </rowItems>
  <colItems count="1">
    <i/>
  </colItem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rb354e@att.com" TargetMode="External"/><Relationship Id="rId13" Type="http://schemas.openxmlformats.org/officeDocument/2006/relationships/hyperlink" Target="https://www.3gpp.org/ftp/Information/WI_Sheet/RP-192820.zip" TargetMode="External"/><Relationship Id="rId18" Type="http://schemas.openxmlformats.org/officeDocument/2006/relationships/hyperlink" Target="mailto:kenichi.kihara@g.softbank.co.jp" TargetMode="External"/><Relationship Id="rId3" Type="http://schemas.openxmlformats.org/officeDocument/2006/relationships/hyperlink" Target="mailto:shiyu19@chinaunicom.cn" TargetMode="External"/><Relationship Id="rId21" Type="http://schemas.openxmlformats.org/officeDocument/2006/relationships/vmlDrawing" Target="../drawings/vmlDrawing1.vml"/><Relationship Id="rId7" Type="http://schemas.openxmlformats.org/officeDocument/2006/relationships/hyperlink" Target="mailto:songdan@chinamobile.com" TargetMode="External"/><Relationship Id="rId12" Type="http://schemas.openxmlformats.org/officeDocument/2006/relationships/hyperlink" Target="mailto:kenichi.kihara@g.softbank.co.jp" TargetMode="External"/><Relationship Id="rId17" Type="http://schemas.openxmlformats.org/officeDocument/2006/relationships/hyperlink" Target="https://www.3gpp.org/ftp/Information/WI_Sheet/RP-192820.zip" TargetMode="External"/><Relationship Id="rId2" Type="http://schemas.openxmlformats.org/officeDocument/2006/relationships/hyperlink" Target="mailto:takahiro.arai.kw@nttdocomo.com" TargetMode="External"/><Relationship Id="rId16" Type="http://schemas.openxmlformats.org/officeDocument/2006/relationships/hyperlink" Target="mailto:kenichi.kihara@g.softbank.co.jp" TargetMode="External"/><Relationship Id="rId20" Type="http://schemas.openxmlformats.org/officeDocument/2006/relationships/printerSettings" Target="../printerSettings/printerSettings1.bin"/><Relationship Id="rId1" Type="http://schemas.openxmlformats.org/officeDocument/2006/relationships/hyperlink" Target="mailto:songdan@chinamobile.com" TargetMode="External"/><Relationship Id="rId6" Type="http://schemas.openxmlformats.org/officeDocument/2006/relationships/hyperlink" Target="mailto:kenichi.kihara@g.softbank.co.jp" TargetMode="External"/><Relationship Id="rId11" Type="http://schemas.openxmlformats.org/officeDocument/2006/relationships/hyperlink" Target="mailto:ta-matsuyoshi@kddi.com" TargetMode="External"/><Relationship Id="rId5" Type="http://schemas.openxmlformats.org/officeDocument/2006/relationships/hyperlink" Target="mailto:mats.e.johansson@ericsson.com" TargetMode="External"/><Relationship Id="rId15" Type="http://schemas.openxmlformats.org/officeDocument/2006/relationships/hyperlink" Target="https://www.3gpp.org/ftp/Information/WI_Sheet/RP-192820.zip" TargetMode="External"/><Relationship Id="rId10" Type="http://schemas.openxmlformats.org/officeDocument/2006/relationships/hyperlink" Target="mailto:Masafumi.Setsu@anritsu.com" TargetMode="External"/><Relationship Id="rId19" Type="http://schemas.openxmlformats.org/officeDocument/2006/relationships/hyperlink" Target="https://www.3gpp.org/ftp/Information/WI_Sheet/RP-192820.zip" TargetMode="External"/><Relationship Id="rId4" Type="http://schemas.openxmlformats.org/officeDocument/2006/relationships/hyperlink" Target="mailto:kenichi.kihara@g.softbank.co.jp" TargetMode="External"/><Relationship Id="rId9" Type="http://schemas.openxmlformats.org/officeDocument/2006/relationships/hyperlink" Target="mailto:zhaoj16@chinatelecom.cn" TargetMode="External"/><Relationship Id="rId14" Type="http://schemas.openxmlformats.org/officeDocument/2006/relationships/hyperlink" Target="mailto:kenichi.kihara@g.softbank.co.jp" TargetMode="External"/><Relationship Id="rId22"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I1397"/>
  <sheetViews>
    <sheetView tabSelected="1" topLeftCell="E4" zoomScale="80" zoomScaleNormal="80" workbookViewId="0">
      <pane ySplit="6" topLeftCell="A10" activePane="bottomLeft" state="frozen"/>
      <selection activeCell="A4" sqref="A4"/>
      <selection pane="bottomLeft" activeCell="J33" sqref="J33"/>
    </sheetView>
  </sheetViews>
  <sheetFormatPr defaultColWidth="9.15625" defaultRowHeight="14.4" outlineLevelRow="1"/>
  <cols>
    <col min="1" max="1" width="9.15625" style="41" customWidth="1"/>
    <col min="2" max="2" width="8.26171875" style="42" customWidth="1"/>
    <col min="3" max="3" width="8.41796875" style="42" customWidth="1"/>
    <col min="4" max="4" width="22.578125" style="42" customWidth="1"/>
    <col min="5" max="5" width="11.68359375" style="42" customWidth="1"/>
    <col min="6" max="6" width="12.578125" style="42" customWidth="1"/>
    <col min="7" max="7" width="51.15625" style="41" customWidth="1"/>
    <col min="8" max="8" width="17.578125" style="41" customWidth="1"/>
    <col min="9" max="9" width="19.15625" style="42" customWidth="1"/>
    <col min="10" max="10" width="19" style="47" customWidth="1"/>
    <col min="11" max="11" width="3.41796875" style="41" customWidth="1"/>
    <col min="12" max="12" width="1" style="11" customWidth="1"/>
    <col min="13" max="13" width="7" style="41" customWidth="1"/>
    <col min="14" max="14" width="1.41796875" style="11" customWidth="1"/>
    <col min="15" max="15" width="4.83984375" style="41" customWidth="1"/>
    <col min="16" max="16" width="5.15625" style="41" customWidth="1"/>
    <col min="17" max="18" width="5" style="41" customWidth="1"/>
    <col min="19" max="19" width="4.68359375" style="41" customWidth="1"/>
    <col min="20" max="20" width="5.15625" style="41" customWidth="1"/>
    <col min="21" max="22" width="4.83984375" style="41" customWidth="1"/>
    <col min="23" max="23" width="5.15625" style="41" customWidth="1"/>
    <col min="24" max="24" width="2.41796875" style="43" customWidth="1"/>
    <col min="25" max="25" width="7.15625" style="66" customWidth="1"/>
    <col min="26" max="26" width="10.15625" style="48" customWidth="1"/>
    <col min="27" max="28" width="11.83984375" style="48" customWidth="1"/>
    <col min="29" max="29" width="14.41796875" style="48" customWidth="1"/>
    <col min="30" max="30" width="9.15625" style="48"/>
    <col min="31" max="32" width="10.15625" style="132" customWidth="1"/>
    <col min="33" max="33" width="12.68359375" style="132" customWidth="1"/>
    <col min="34" max="34" width="44.15625" style="132" customWidth="1"/>
    <col min="35" max="35" width="9.15625" style="128"/>
    <col min="36" max="16384" width="9.15625" style="2"/>
  </cols>
  <sheetData>
    <row r="1" spans="1:35">
      <c r="A1" s="175" t="s">
        <v>1</v>
      </c>
      <c r="B1" s="176" t="s">
        <v>98</v>
      </c>
      <c r="C1" s="176"/>
      <c r="D1" s="176"/>
      <c r="E1" s="176"/>
      <c r="F1" s="176"/>
      <c r="G1" s="177"/>
      <c r="H1" s="177"/>
      <c r="I1" s="177"/>
      <c r="J1" s="177"/>
      <c r="K1" s="177"/>
      <c r="L1" s="1"/>
      <c r="M1" s="171" t="s">
        <v>2</v>
      </c>
      <c r="N1" s="59"/>
      <c r="O1" s="165" t="s">
        <v>3</v>
      </c>
      <c r="P1" s="165" t="s">
        <v>4</v>
      </c>
      <c r="Q1" s="165" t="s">
        <v>84</v>
      </c>
      <c r="R1" s="165" t="s">
        <v>5</v>
      </c>
      <c r="S1" s="165" t="s">
        <v>6</v>
      </c>
      <c r="T1" s="163" t="s">
        <v>104</v>
      </c>
      <c r="U1" s="165" t="s">
        <v>105</v>
      </c>
      <c r="V1" s="165" t="s">
        <v>7</v>
      </c>
      <c r="W1" s="163" t="s">
        <v>8</v>
      </c>
      <c r="X1" s="160" t="s">
        <v>9</v>
      </c>
      <c r="Y1" s="64"/>
      <c r="AE1" s="144" t="s">
        <v>165</v>
      </c>
      <c r="AF1" s="145"/>
      <c r="AG1" s="145"/>
      <c r="AH1" s="146"/>
    </row>
    <row r="2" spans="1:35" outlineLevel="1">
      <c r="A2" s="175"/>
      <c r="B2" s="177"/>
      <c r="C2" s="177"/>
      <c r="D2" s="177"/>
      <c r="E2" s="177"/>
      <c r="F2" s="177"/>
      <c r="G2" s="177"/>
      <c r="H2" s="177"/>
      <c r="I2" s="177"/>
      <c r="J2" s="177"/>
      <c r="K2" s="177"/>
      <c r="L2" s="1"/>
      <c r="M2" s="172"/>
      <c r="N2" s="59"/>
      <c r="O2" s="166"/>
      <c r="P2" s="166"/>
      <c r="Q2" s="166"/>
      <c r="R2" s="166"/>
      <c r="S2" s="166"/>
      <c r="T2" s="164"/>
      <c r="U2" s="166"/>
      <c r="V2" s="166"/>
      <c r="W2" s="164"/>
      <c r="X2" s="161"/>
      <c r="Y2" s="65"/>
      <c r="AE2" s="147" t="s">
        <v>166</v>
      </c>
      <c r="AF2" s="148"/>
      <c r="AG2" s="148"/>
      <c r="AH2" s="149"/>
    </row>
    <row r="3" spans="1:35" ht="15.6" outlineLevel="1">
      <c r="A3" s="56" t="s">
        <v>10</v>
      </c>
      <c r="B3" s="178" t="s">
        <v>210</v>
      </c>
      <c r="C3" s="178"/>
      <c r="D3" s="178"/>
      <c r="E3" s="178"/>
      <c r="F3" s="178"/>
      <c r="G3" s="179"/>
      <c r="H3" s="179"/>
      <c r="I3" s="180"/>
      <c r="J3" s="180"/>
      <c r="K3" s="180"/>
      <c r="L3" s="1"/>
      <c r="M3" s="172"/>
      <c r="N3" s="59"/>
      <c r="O3" s="166"/>
      <c r="P3" s="166"/>
      <c r="Q3" s="166"/>
      <c r="R3" s="166"/>
      <c r="S3" s="166"/>
      <c r="T3" s="164"/>
      <c r="U3" s="166"/>
      <c r="V3" s="166"/>
      <c r="W3" s="164"/>
      <c r="X3" s="161"/>
      <c r="Y3" s="65"/>
      <c r="AE3" s="150"/>
      <c r="AF3" s="151"/>
      <c r="AG3" s="151"/>
      <c r="AH3" s="152"/>
    </row>
    <row r="4" spans="1:35" ht="15.9" outlineLevel="1" thickBot="1">
      <c r="A4" s="3" t="s">
        <v>11</v>
      </c>
      <c r="B4" s="173" t="s">
        <v>12</v>
      </c>
      <c r="C4" s="170"/>
      <c r="D4" s="170"/>
      <c r="E4" s="170"/>
      <c r="F4" s="170"/>
      <c r="G4" s="170"/>
      <c r="H4" s="4"/>
      <c r="I4" s="57"/>
      <c r="J4" s="55"/>
      <c r="K4" s="57"/>
      <c r="L4" s="1"/>
      <c r="M4" s="172"/>
      <c r="N4" s="59"/>
      <c r="O4" s="166"/>
      <c r="P4" s="166"/>
      <c r="Q4" s="166"/>
      <c r="R4" s="166"/>
      <c r="S4" s="166"/>
      <c r="T4" s="164"/>
      <c r="U4" s="166"/>
      <c r="V4" s="166"/>
      <c r="W4" s="164"/>
      <c r="X4" s="161"/>
      <c r="Y4" s="65"/>
      <c r="AE4" s="150"/>
      <c r="AF4" s="151"/>
      <c r="AG4" s="151"/>
      <c r="AH4" s="152"/>
    </row>
    <row r="5" spans="1:35" ht="15.6" outlineLevel="1">
      <c r="A5" s="3" t="s">
        <v>13</v>
      </c>
      <c r="B5" s="168" t="s">
        <v>14</v>
      </c>
      <c r="C5" s="169"/>
      <c r="D5" s="169"/>
      <c r="E5" s="169"/>
      <c r="F5" s="169"/>
      <c r="G5" s="170"/>
      <c r="H5" s="4"/>
      <c r="I5" s="57"/>
      <c r="J5" s="55"/>
      <c r="K5" s="57"/>
      <c r="L5" s="5"/>
      <c r="M5" s="172"/>
      <c r="N5" s="59"/>
      <c r="O5" s="166"/>
      <c r="P5" s="166"/>
      <c r="Q5" s="166"/>
      <c r="R5" s="166"/>
      <c r="S5" s="166"/>
      <c r="T5" s="164"/>
      <c r="U5" s="166"/>
      <c r="V5" s="166"/>
      <c r="W5" s="164"/>
      <c r="X5" s="161"/>
      <c r="Y5" s="159" t="s">
        <v>225</v>
      </c>
      <c r="Z5" s="158"/>
      <c r="AA5" s="158"/>
      <c r="AB5" s="158"/>
      <c r="AC5" s="158"/>
      <c r="AD5" s="142">
        <v>0.76</v>
      </c>
      <c r="AE5" s="153"/>
      <c r="AF5" s="154"/>
      <c r="AG5" s="154"/>
      <c r="AH5" s="155"/>
    </row>
    <row r="6" spans="1:35" ht="28.8">
      <c r="A6" s="6" t="s">
        <v>15</v>
      </c>
      <c r="B6" s="7" t="s">
        <v>85</v>
      </c>
      <c r="C6" s="8" t="s">
        <v>16</v>
      </c>
      <c r="D6" s="7" t="s">
        <v>35</v>
      </c>
      <c r="E6" s="7" t="s">
        <v>61</v>
      </c>
      <c r="F6" s="7" t="s">
        <v>53</v>
      </c>
      <c r="G6" s="7" t="s">
        <v>87</v>
      </c>
      <c r="H6" s="8" t="s">
        <v>17</v>
      </c>
      <c r="I6" s="9" t="s">
        <v>18</v>
      </c>
      <c r="J6" s="6" t="s">
        <v>20</v>
      </c>
      <c r="K6" s="54" t="s">
        <v>21</v>
      </c>
      <c r="L6" s="10"/>
      <c r="M6" s="172"/>
      <c r="N6" s="58"/>
      <c r="O6" s="166"/>
      <c r="P6" s="166"/>
      <c r="Q6" s="166"/>
      <c r="R6" s="166"/>
      <c r="S6" s="166"/>
      <c r="T6" s="164"/>
      <c r="U6" s="166"/>
      <c r="V6" s="166"/>
      <c r="W6" s="164"/>
      <c r="X6" s="161"/>
      <c r="Y6" s="143" t="s">
        <v>33</v>
      </c>
      <c r="Z6" s="142">
        <v>0.05</v>
      </c>
      <c r="AA6" s="158" t="s">
        <v>226</v>
      </c>
      <c r="AB6" s="158"/>
      <c r="AC6" s="158"/>
      <c r="AD6" s="158"/>
      <c r="AE6" s="156" t="s">
        <v>167</v>
      </c>
      <c r="AF6" s="157"/>
      <c r="AG6" s="156" t="s">
        <v>168</v>
      </c>
      <c r="AH6" s="157"/>
    </row>
    <row r="7" spans="1:35">
      <c r="A7" s="11"/>
      <c r="B7" s="12"/>
      <c r="C7" s="12"/>
      <c r="D7" s="12"/>
      <c r="E7" s="12"/>
      <c r="F7" s="12"/>
      <c r="G7" s="1"/>
      <c r="H7" s="1"/>
      <c r="I7" s="14"/>
      <c r="J7" s="44"/>
      <c r="K7" s="15"/>
      <c r="L7" s="1"/>
      <c r="M7" s="172"/>
      <c r="N7" s="58"/>
      <c r="O7" s="166"/>
      <c r="P7" s="166"/>
      <c r="Q7" s="166"/>
      <c r="R7" s="166"/>
      <c r="S7" s="166"/>
      <c r="T7" s="164"/>
      <c r="U7" s="166"/>
      <c r="V7" s="166"/>
      <c r="W7" s="164"/>
      <c r="X7" s="162"/>
      <c r="Y7" s="49" t="s">
        <v>31</v>
      </c>
      <c r="Z7" s="49" t="s">
        <v>30</v>
      </c>
      <c r="AA7" s="49" t="s">
        <v>29</v>
      </c>
      <c r="AB7" s="49" t="s">
        <v>32</v>
      </c>
      <c r="AC7" s="49" t="s">
        <v>27</v>
      </c>
      <c r="AD7" s="49" t="s">
        <v>28</v>
      </c>
      <c r="AE7" s="129" t="s">
        <v>169</v>
      </c>
      <c r="AF7" s="129" t="s">
        <v>170</v>
      </c>
      <c r="AG7" s="130" t="s">
        <v>17</v>
      </c>
      <c r="AH7" s="130" t="s">
        <v>171</v>
      </c>
    </row>
    <row r="8" spans="1:35" ht="25.8">
      <c r="A8" s="16"/>
      <c r="B8" s="17"/>
      <c r="C8" s="17"/>
      <c r="D8" s="17"/>
      <c r="E8" s="17"/>
      <c r="F8" s="17"/>
      <c r="G8" s="63" t="s">
        <v>86</v>
      </c>
      <c r="H8" s="16"/>
      <c r="I8" s="18"/>
      <c r="J8" s="61"/>
      <c r="K8" s="18"/>
      <c r="L8" s="19"/>
      <c r="M8" s="172"/>
      <c r="N8" s="60"/>
      <c r="O8" s="166"/>
      <c r="P8" s="166"/>
      <c r="Q8" s="166"/>
      <c r="R8" s="166"/>
      <c r="S8" s="166"/>
      <c r="T8" s="164"/>
      <c r="U8" s="166"/>
      <c r="V8" s="166"/>
      <c r="W8" s="164"/>
      <c r="X8" s="20"/>
      <c r="Y8" s="52" t="s">
        <v>0</v>
      </c>
      <c r="Z8" s="51">
        <f>MAX(Z6+(1-Z6)*SUMPRODUCT(K11:K45,M11:M45)/SUM(K11:K45),AD5)</f>
        <v>0.79653808714295526</v>
      </c>
      <c r="AA8" s="52">
        <f>SUM(AA10:AA45)</f>
        <v>26</v>
      </c>
      <c r="AB8" s="52">
        <f>SUM(AB10:AB45)</f>
        <v>22</v>
      </c>
      <c r="AC8" s="52">
        <f>SUM(AC10:AC45)</f>
        <v>18</v>
      </c>
      <c r="AD8" s="52">
        <f>SUM(AD10:AD45)</f>
        <v>3</v>
      </c>
      <c r="AE8" s="131"/>
      <c r="AG8" s="132" t="s">
        <v>161</v>
      </c>
      <c r="AH8" s="133" t="s">
        <v>172</v>
      </c>
    </row>
    <row r="9" spans="1:35">
      <c r="A9" s="21" t="s">
        <v>22</v>
      </c>
      <c r="B9" s="22"/>
      <c r="C9" s="22"/>
      <c r="D9" s="22"/>
      <c r="E9" s="22"/>
      <c r="F9" s="22"/>
      <c r="G9" s="23"/>
      <c r="H9" s="23"/>
      <c r="I9" s="23"/>
      <c r="J9" s="45"/>
      <c r="K9" s="23"/>
      <c r="L9" s="24"/>
      <c r="M9" s="25"/>
      <c r="N9" s="26"/>
      <c r="O9" s="27">
        <v>2</v>
      </c>
      <c r="P9" s="27">
        <v>1</v>
      </c>
      <c r="Q9" s="27">
        <v>1</v>
      </c>
      <c r="R9" s="27">
        <v>3</v>
      </c>
      <c r="S9" s="27">
        <v>3</v>
      </c>
      <c r="T9" s="27">
        <v>0.1</v>
      </c>
      <c r="U9" s="27">
        <v>1</v>
      </c>
      <c r="V9" s="27">
        <v>5</v>
      </c>
      <c r="W9" s="27">
        <v>5</v>
      </c>
      <c r="X9" s="28"/>
      <c r="Y9" s="49"/>
      <c r="Z9" s="49"/>
      <c r="AA9" s="49"/>
      <c r="AB9" s="49"/>
      <c r="AC9" s="49"/>
      <c r="AD9" s="49"/>
      <c r="AE9" s="131"/>
      <c r="AG9" s="132" t="s">
        <v>51</v>
      </c>
      <c r="AH9" s="133" t="s">
        <v>173</v>
      </c>
    </row>
    <row r="10" spans="1:35" s="35" customFormat="1" ht="18.3">
      <c r="A10" s="29"/>
      <c r="B10" s="30" t="s">
        <v>25</v>
      </c>
      <c r="C10" s="174" t="s">
        <v>36</v>
      </c>
      <c r="D10" s="174"/>
      <c r="E10" s="174"/>
      <c r="F10" s="174"/>
      <c r="G10" s="174"/>
      <c r="H10" s="174"/>
      <c r="I10" s="174"/>
      <c r="J10" s="174"/>
      <c r="K10" s="31"/>
      <c r="L10" s="37"/>
      <c r="M10" s="31"/>
      <c r="N10" s="33"/>
      <c r="O10" s="31"/>
      <c r="P10" s="31"/>
      <c r="Q10" s="31"/>
      <c r="R10" s="31"/>
      <c r="S10" s="31"/>
      <c r="T10" s="31"/>
      <c r="U10" s="31"/>
      <c r="V10" s="31"/>
      <c r="W10" s="31"/>
      <c r="X10" s="20"/>
      <c r="Y10" s="53">
        <v>1</v>
      </c>
      <c r="Z10" s="51">
        <f>SUMPRODUCT(K11:K17,M11:M17)/SUM(K11:K17)</f>
        <v>0.84649511978704517</v>
      </c>
      <c r="AA10" s="53">
        <f>COUNT(M11:M17)</f>
        <v>7</v>
      </c>
      <c r="AB10" s="53">
        <f>AA10-COUNTBLANK(H11:H17)</f>
        <v>7</v>
      </c>
      <c r="AC10" s="53">
        <f>COUNTIF(M11:M17,1)</f>
        <v>5</v>
      </c>
      <c r="AD10" s="53">
        <f>COUNTIF(M11:M17,"&gt;0")-AC10</f>
        <v>1</v>
      </c>
      <c r="AE10" s="132"/>
      <c r="AF10" s="132"/>
      <c r="AG10" s="132" t="s">
        <v>72</v>
      </c>
      <c r="AH10" s="133" t="s">
        <v>174</v>
      </c>
      <c r="AI10" s="128"/>
    </row>
    <row r="11" spans="1:35" ht="15.6" customHeight="1" outlineLevel="1">
      <c r="A11" s="75">
        <v>1</v>
      </c>
      <c r="B11" s="72" t="str">
        <f>B32</f>
        <v>38.101-1</v>
      </c>
      <c r="C11" s="68" t="str">
        <f t="shared" ref="C11:C17" si="0">C10</f>
        <v>New Rel-16 NR FR1 bands</v>
      </c>
      <c r="D11" s="72" t="s">
        <v>37</v>
      </c>
      <c r="E11" s="73" t="str">
        <f>HYPERLINK("http://netovate.com/doc-search/?fname=RP-190965","RP-190965")</f>
        <v>RP-190965</v>
      </c>
      <c r="F11" s="67">
        <v>1</v>
      </c>
      <c r="G11" s="69" t="s">
        <v>43</v>
      </c>
      <c r="H11" s="74" t="s">
        <v>108</v>
      </c>
      <c r="I11" s="74" t="s">
        <v>113</v>
      </c>
      <c r="J11" s="78"/>
      <c r="K11" s="36">
        <v>1</v>
      </c>
      <c r="L11" s="37"/>
      <c r="M11" s="32">
        <f t="shared" ref="M11:M20" si="1">SUMPRODUCT(O11:W11,$O$9:$W$9)/SUMPRODUCT(--(O11:W11&lt;&gt;""),$O$9:$W$9)</f>
        <v>1</v>
      </c>
      <c r="N11" s="33"/>
      <c r="O11" s="34">
        <v>1</v>
      </c>
      <c r="P11" s="34">
        <v>1</v>
      </c>
      <c r="Q11" s="34">
        <v>1</v>
      </c>
      <c r="R11" s="34">
        <v>1</v>
      </c>
      <c r="S11" s="34">
        <v>1</v>
      </c>
      <c r="T11" s="34">
        <v>1</v>
      </c>
      <c r="U11" s="34">
        <v>1</v>
      </c>
      <c r="V11" s="34"/>
      <c r="W11" s="34"/>
      <c r="X11" s="38"/>
      <c r="Y11" s="49"/>
      <c r="Z11" s="49"/>
      <c r="AA11" s="49"/>
      <c r="AB11" s="49"/>
      <c r="AC11" s="49"/>
      <c r="AD11" s="49"/>
      <c r="AG11" s="132" t="s">
        <v>34</v>
      </c>
      <c r="AH11" s="133" t="s">
        <v>175</v>
      </c>
    </row>
    <row r="12" spans="1:35" outlineLevel="1">
      <c r="A12" s="75">
        <v>2</v>
      </c>
      <c r="B12" s="72" t="str">
        <f>B11</f>
        <v>38.101-1</v>
      </c>
      <c r="C12" s="68" t="str">
        <f t="shared" si="0"/>
        <v>New Rel-16 NR FR1 bands</v>
      </c>
      <c r="D12" s="72" t="s">
        <v>38</v>
      </c>
      <c r="E12" s="73" t="str">
        <f>HYPERLINK("http://netovate.com/doc-search/?fname=RP-191556","RP-191556")</f>
        <v>RP-191556</v>
      </c>
      <c r="F12" s="67">
        <v>1</v>
      </c>
      <c r="G12" s="69" t="s">
        <v>44</v>
      </c>
      <c r="H12" s="74" t="s">
        <v>207</v>
      </c>
      <c r="I12" s="74" t="s">
        <v>215</v>
      </c>
      <c r="J12" s="125"/>
      <c r="K12" s="36">
        <v>1</v>
      </c>
      <c r="L12" s="37"/>
      <c r="M12" s="32">
        <f t="shared" si="1"/>
        <v>0</v>
      </c>
      <c r="N12" s="33"/>
      <c r="O12" s="34">
        <v>0</v>
      </c>
      <c r="P12" s="34">
        <v>0</v>
      </c>
      <c r="Q12" s="34">
        <v>0</v>
      </c>
      <c r="R12" s="34">
        <v>0</v>
      </c>
      <c r="S12" s="34">
        <v>0</v>
      </c>
      <c r="T12" s="34">
        <v>0</v>
      </c>
      <c r="U12" s="34">
        <v>0</v>
      </c>
      <c r="V12" s="34"/>
      <c r="W12" s="34">
        <v>0</v>
      </c>
      <c r="X12" s="38"/>
      <c r="Y12" s="49"/>
      <c r="Z12" s="49"/>
      <c r="AA12" s="49"/>
      <c r="AB12" s="49"/>
      <c r="AC12" s="49"/>
      <c r="AD12" s="49"/>
      <c r="AG12" s="132" t="s">
        <v>162</v>
      </c>
      <c r="AH12" s="133" t="s">
        <v>176</v>
      </c>
    </row>
    <row r="13" spans="1:35" ht="13.5" customHeight="1" outlineLevel="1">
      <c r="A13" s="75">
        <v>17</v>
      </c>
      <c r="B13" s="72" t="str">
        <f>B34</f>
        <v>38.101-1</v>
      </c>
      <c r="C13" s="68" t="str">
        <f t="shared" si="0"/>
        <v>New Rel-16 NR FR1 bands</v>
      </c>
      <c r="D13" s="72" t="s">
        <v>77</v>
      </c>
      <c r="E13" s="73" t="str">
        <f>HYPERLINK("http://netovate.com/doc-search/?fname=RP-192736","RP-192736")</f>
        <v>RP-192736</v>
      </c>
      <c r="F13" s="67">
        <v>1</v>
      </c>
      <c r="G13" s="70" t="s">
        <v>75</v>
      </c>
      <c r="H13" s="74" t="s">
        <v>51</v>
      </c>
      <c r="I13" s="74" t="s">
        <v>100</v>
      </c>
      <c r="J13" s="78"/>
      <c r="K13" s="36">
        <v>1</v>
      </c>
      <c r="L13" s="37"/>
      <c r="M13" s="32">
        <f t="shared" si="1"/>
        <v>1</v>
      </c>
      <c r="N13" s="33"/>
      <c r="O13" s="34">
        <v>1</v>
      </c>
      <c r="P13" s="34">
        <v>1</v>
      </c>
      <c r="Q13" s="34">
        <v>1</v>
      </c>
      <c r="R13" s="34">
        <v>1</v>
      </c>
      <c r="S13" s="34">
        <v>1</v>
      </c>
      <c r="T13" s="34">
        <v>1</v>
      </c>
      <c r="U13" s="34">
        <v>1</v>
      </c>
      <c r="V13" s="34"/>
      <c r="W13" s="34">
        <v>1</v>
      </c>
      <c r="X13" s="38"/>
      <c r="Y13" s="49"/>
      <c r="Z13" s="49"/>
      <c r="AA13" s="49"/>
      <c r="AB13" s="49"/>
      <c r="AC13" s="49"/>
      <c r="AD13" s="49"/>
      <c r="AG13" s="132" t="s">
        <v>47</v>
      </c>
      <c r="AH13" s="133" t="s">
        <v>177</v>
      </c>
    </row>
    <row r="14" spans="1:35" ht="17.100000000000001" customHeight="1" outlineLevel="1">
      <c r="A14" s="75">
        <v>4</v>
      </c>
      <c r="B14" s="72" t="str">
        <f>B12</f>
        <v>38.101-1</v>
      </c>
      <c r="C14" s="68" t="str">
        <f t="shared" si="0"/>
        <v>New Rel-16 NR FR1 bands</v>
      </c>
      <c r="D14" s="72" t="s">
        <v>40</v>
      </c>
      <c r="E14" s="73" t="str">
        <f>HYPERLINK("http://netovate.com/doc-search/?fname=RP-190967","RP-190967")</f>
        <v>RP-190967</v>
      </c>
      <c r="F14" s="67">
        <v>1</v>
      </c>
      <c r="G14" s="69" t="s">
        <v>45</v>
      </c>
      <c r="H14" s="74" t="s">
        <v>108</v>
      </c>
      <c r="I14" s="74" t="s">
        <v>215</v>
      </c>
      <c r="J14" s="78" t="s">
        <v>111</v>
      </c>
      <c r="K14" s="36">
        <v>1</v>
      </c>
      <c r="L14" s="37"/>
      <c r="M14" s="32">
        <f t="shared" si="1"/>
        <v>0.92546583850931674</v>
      </c>
      <c r="N14" s="33"/>
      <c r="O14" s="34">
        <v>1</v>
      </c>
      <c r="P14" s="34">
        <v>1</v>
      </c>
      <c r="Q14" s="34">
        <v>1</v>
      </c>
      <c r="R14" s="34">
        <v>0.6</v>
      </c>
      <c r="S14" s="34">
        <v>1</v>
      </c>
      <c r="T14" s="34">
        <v>1</v>
      </c>
      <c r="U14" s="34">
        <v>1</v>
      </c>
      <c r="V14" s="34"/>
      <c r="W14" s="34">
        <v>1</v>
      </c>
      <c r="X14" s="38"/>
      <c r="Y14" s="49"/>
      <c r="Z14" s="49"/>
      <c r="AA14" s="49"/>
      <c r="AB14" s="49"/>
      <c r="AC14" s="49"/>
      <c r="AD14" s="49"/>
      <c r="AG14" s="132" t="s">
        <v>110</v>
      </c>
      <c r="AH14" s="133" t="s">
        <v>178</v>
      </c>
      <c r="AI14" s="128" t="s">
        <v>179</v>
      </c>
    </row>
    <row r="15" spans="1:35" ht="18.600000000000001" customHeight="1" outlineLevel="1">
      <c r="A15" s="75">
        <v>5</v>
      </c>
      <c r="B15" s="72" t="str">
        <f>B14</f>
        <v>38.101-1</v>
      </c>
      <c r="C15" s="68" t="str">
        <f t="shared" si="0"/>
        <v>New Rel-16 NR FR1 bands</v>
      </c>
      <c r="D15" s="72" t="s">
        <v>41</v>
      </c>
      <c r="E15" s="73" t="str">
        <f>HYPERLINK("http://netovate.com/doc-search/?fname=RP-190908","RP-190908")</f>
        <v>RP-190908</v>
      </c>
      <c r="F15" s="67">
        <v>1</v>
      </c>
      <c r="G15" s="69" t="s">
        <v>46</v>
      </c>
      <c r="H15" s="74" t="s">
        <v>47</v>
      </c>
      <c r="I15" s="74" t="s">
        <v>212</v>
      </c>
      <c r="J15" s="78"/>
      <c r="K15" s="36">
        <v>1</v>
      </c>
      <c r="L15" s="37"/>
      <c r="M15" s="32">
        <f t="shared" si="1"/>
        <v>1</v>
      </c>
      <c r="N15" s="33"/>
      <c r="O15" s="34">
        <v>1</v>
      </c>
      <c r="P15" s="34">
        <v>1</v>
      </c>
      <c r="Q15" s="34">
        <v>1</v>
      </c>
      <c r="R15" s="34">
        <v>1</v>
      </c>
      <c r="S15" s="34">
        <v>1</v>
      </c>
      <c r="T15" s="34">
        <v>1</v>
      </c>
      <c r="U15" s="34">
        <v>1</v>
      </c>
      <c r="V15" s="34"/>
      <c r="W15" s="34">
        <v>1</v>
      </c>
      <c r="X15" s="38"/>
      <c r="Y15" s="49"/>
      <c r="Z15" s="49"/>
      <c r="AA15" s="49"/>
      <c r="AB15" s="49"/>
      <c r="AC15" s="49"/>
      <c r="AD15" s="49"/>
      <c r="AH15" s="133"/>
    </row>
    <row r="16" spans="1:35" ht="11.1" customHeight="1" outlineLevel="1">
      <c r="A16" s="75">
        <v>27</v>
      </c>
      <c r="B16" s="72" t="str">
        <f>B15</f>
        <v>38.101-1</v>
      </c>
      <c r="C16" s="68" t="str">
        <f t="shared" si="0"/>
        <v>New Rel-16 NR FR1 bands</v>
      </c>
      <c r="D16" s="72" t="s">
        <v>103</v>
      </c>
      <c r="E16" s="73" t="str">
        <f>HYPERLINK("http://netovate.com/doc-search/?fname=RP-192409","RP-192409")</f>
        <v>RP-192409</v>
      </c>
      <c r="F16" s="67">
        <v>1</v>
      </c>
      <c r="G16" s="69" t="s">
        <v>102</v>
      </c>
      <c r="H16" s="74" t="s">
        <v>116</v>
      </c>
      <c r="I16" s="74" t="s">
        <v>113</v>
      </c>
      <c r="J16" s="78" t="s">
        <v>114</v>
      </c>
      <c r="K16" s="36">
        <v>1</v>
      </c>
      <c r="L16" s="37"/>
      <c r="M16" s="32">
        <f t="shared" si="1"/>
        <v>1</v>
      </c>
      <c r="N16" s="33"/>
      <c r="O16" s="34">
        <v>1</v>
      </c>
      <c r="P16" s="34">
        <v>1</v>
      </c>
      <c r="Q16" s="34">
        <v>1</v>
      </c>
      <c r="R16" s="34">
        <v>1</v>
      </c>
      <c r="S16" s="34">
        <v>1</v>
      </c>
      <c r="T16" s="34">
        <v>1</v>
      </c>
      <c r="U16" s="34">
        <v>1</v>
      </c>
      <c r="V16" s="34"/>
      <c r="W16" s="34">
        <v>1</v>
      </c>
      <c r="X16" s="38"/>
      <c r="Y16" s="49"/>
      <c r="Z16" s="49"/>
      <c r="AA16" s="49"/>
      <c r="AB16" s="49"/>
      <c r="AC16" s="49"/>
      <c r="AD16" s="49"/>
      <c r="AG16" s="132" t="s">
        <v>162</v>
      </c>
      <c r="AH16" s="133" t="s">
        <v>176</v>
      </c>
    </row>
    <row r="17" spans="1:35" ht="17.100000000000001" customHeight="1" outlineLevel="1">
      <c r="A17" s="75">
        <v>6</v>
      </c>
      <c r="B17" s="72" t="str">
        <f>B15</f>
        <v>38.101-1</v>
      </c>
      <c r="C17" s="68" t="str">
        <f t="shared" si="0"/>
        <v>New Rel-16 NR FR1 bands</v>
      </c>
      <c r="D17" s="72" t="s">
        <v>42</v>
      </c>
      <c r="E17" s="73" t="str">
        <f>HYPERLINK("http://netovate.com/doc-search/?fname=RP-190360","RP-190360")</f>
        <v>RP-190360</v>
      </c>
      <c r="F17" s="67">
        <v>1</v>
      </c>
      <c r="G17" s="69" t="s">
        <v>48</v>
      </c>
      <c r="H17" s="74" t="s">
        <v>51</v>
      </c>
      <c r="I17" s="74" t="s">
        <v>23</v>
      </c>
      <c r="J17" s="78"/>
      <c r="K17" s="36">
        <v>1</v>
      </c>
      <c r="L17" s="37"/>
      <c r="M17" s="32">
        <f t="shared" si="1"/>
        <v>1</v>
      </c>
      <c r="N17" s="33"/>
      <c r="O17" s="34">
        <v>1</v>
      </c>
      <c r="P17" s="34">
        <v>1</v>
      </c>
      <c r="Q17" s="34">
        <v>1</v>
      </c>
      <c r="R17" s="34">
        <v>1</v>
      </c>
      <c r="S17" s="34">
        <v>1</v>
      </c>
      <c r="T17" s="34">
        <v>1</v>
      </c>
      <c r="U17" s="34">
        <v>1</v>
      </c>
      <c r="V17" s="34"/>
      <c r="W17" s="34">
        <v>1</v>
      </c>
      <c r="X17" s="38"/>
      <c r="Y17" s="48"/>
      <c r="AG17" s="132" t="s">
        <v>109</v>
      </c>
      <c r="AH17" s="133" t="s">
        <v>172</v>
      </c>
    </row>
    <row r="18" spans="1:35" outlineLevel="1">
      <c r="A18" s="75">
        <v>2</v>
      </c>
      <c r="B18" s="140" t="str">
        <f t="shared" ref="B18:C21" si="2">B14</f>
        <v>38.101-1</v>
      </c>
      <c r="C18" s="141" t="str">
        <f t="shared" si="2"/>
        <v>New Rel-16 NR FR1 bands</v>
      </c>
      <c r="D18" s="140" t="s">
        <v>219</v>
      </c>
      <c r="E18" s="73" t="s">
        <v>220</v>
      </c>
      <c r="F18" s="67">
        <v>1</v>
      </c>
      <c r="G18" s="69" t="s">
        <v>216</v>
      </c>
      <c r="H18" s="74" t="s">
        <v>217</v>
      </c>
      <c r="I18" s="74" t="s">
        <v>218</v>
      </c>
      <c r="J18" s="125"/>
      <c r="K18" s="36">
        <v>1</v>
      </c>
      <c r="L18" s="37"/>
      <c r="M18" s="32" cm="1">
        <f t="array" ref="M18">SUMPRODUCT(O18:W18,$O$9:$W$9)/SUMPRODUCT(--(O18:W18&lt;&gt;""),$O$9:$W$9)</f>
        <v>1</v>
      </c>
      <c r="N18" s="33"/>
      <c r="O18" s="79">
        <v>1</v>
      </c>
      <c r="P18" s="79">
        <v>1</v>
      </c>
      <c r="Q18" s="79">
        <v>1</v>
      </c>
      <c r="R18" s="79">
        <v>1</v>
      </c>
      <c r="S18" s="79">
        <v>1</v>
      </c>
      <c r="T18" s="79">
        <v>1</v>
      </c>
      <c r="U18" s="79">
        <v>1</v>
      </c>
      <c r="V18" s="79"/>
      <c r="W18" s="79">
        <v>1</v>
      </c>
      <c r="X18" s="38"/>
      <c r="Y18" s="49"/>
      <c r="Z18" s="49"/>
      <c r="AA18" s="49"/>
      <c r="AB18" s="49"/>
      <c r="AC18" s="49"/>
      <c r="AD18" s="49"/>
      <c r="AG18" s="132" t="s">
        <v>162</v>
      </c>
      <c r="AH18" s="133" t="s">
        <v>176</v>
      </c>
    </row>
    <row r="19" spans="1:35" outlineLevel="1">
      <c r="A19" s="75">
        <v>2</v>
      </c>
      <c r="B19" s="140" t="str">
        <f t="shared" si="2"/>
        <v>38.101-1</v>
      </c>
      <c r="C19" s="141" t="str">
        <f t="shared" si="2"/>
        <v>New Rel-16 NR FR1 bands</v>
      </c>
      <c r="D19" s="140" t="s">
        <v>219</v>
      </c>
      <c r="E19" s="73" t="s">
        <v>220</v>
      </c>
      <c r="F19" s="67">
        <v>1</v>
      </c>
      <c r="G19" s="69" t="s">
        <v>221</v>
      </c>
      <c r="H19" s="74" t="s">
        <v>217</v>
      </c>
      <c r="I19" s="74" t="s">
        <v>218</v>
      </c>
      <c r="J19" s="125"/>
      <c r="K19" s="36">
        <v>1</v>
      </c>
      <c r="L19" s="37"/>
      <c r="M19" s="32">
        <f>SUMPRODUCT(O19:W19,$O$9:$W$9)/SUMPRODUCT(--(O19:W19&lt;&gt;""),$O$9:$W$9)</f>
        <v>1</v>
      </c>
      <c r="N19" s="33"/>
      <c r="O19" s="79">
        <v>1</v>
      </c>
      <c r="P19" s="79">
        <v>1</v>
      </c>
      <c r="Q19" s="79">
        <v>1</v>
      </c>
      <c r="R19" s="79">
        <v>1</v>
      </c>
      <c r="S19" s="79">
        <v>1</v>
      </c>
      <c r="T19" s="79">
        <v>1</v>
      </c>
      <c r="U19" s="79">
        <v>1</v>
      </c>
      <c r="V19" s="79"/>
      <c r="W19" s="79">
        <v>1</v>
      </c>
      <c r="X19" s="38"/>
      <c r="Y19" s="49"/>
      <c r="Z19" s="49"/>
      <c r="AA19" s="49"/>
      <c r="AB19" s="49"/>
      <c r="AC19" s="49"/>
      <c r="AD19" s="49"/>
      <c r="AG19" s="132" t="s">
        <v>162</v>
      </c>
      <c r="AH19" s="133" t="s">
        <v>176</v>
      </c>
    </row>
    <row r="20" spans="1:35" outlineLevel="1">
      <c r="A20" s="75">
        <v>2</v>
      </c>
      <c r="B20" s="140" t="str">
        <f t="shared" si="2"/>
        <v>38.101-1</v>
      </c>
      <c r="C20" s="141" t="str">
        <f t="shared" si="2"/>
        <v>New Rel-16 NR FR1 bands</v>
      </c>
      <c r="D20" s="140" t="s">
        <v>219</v>
      </c>
      <c r="E20" s="73" t="s">
        <v>220</v>
      </c>
      <c r="F20" s="67">
        <v>1</v>
      </c>
      <c r="G20" s="69" t="s">
        <v>222</v>
      </c>
      <c r="H20" s="74" t="s">
        <v>217</v>
      </c>
      <c r="I20" s="74" t="s">
        <v>218</v>
      </c>
      <c r="J20" s="125"/>
      <c r="K20" s="36">
        <v>1</v>
      </c>
      <c r="L20" s="37"/>
      <c r="M20" s="32">
        <f t="shared" si="1"/>
        <v>1</v>
      </c>
      <c r="N20" s="33"/>
      <c r="O20" s="79">
        <v>1</v>
      </c>
      <c r="P20" s="79">
        <v>1</v>
      </c>
      <c r="Q20" s="79">
        <v>1</v>
      </c>
      <c r="R20" s="79">
        <v>1</v>
      </c>
      <c r="S20" s="79">
        <v>1</v>
      </c>
      <c r="T20" s="79">
        <v>1</v>
      </c>
      <c r="U20" s="79">
        <v>1</v>
      </c>
      <c r="V20" s="79"/>
      <c r="W20" s="79">
        <v>1</v>
      </c>
      <c r="X20" s="38"/>
      <c r="Y20" s="49"/>
      <c r="Z20" s="49"/>
      <c r="AA20" s="49"/>
      <c r="AB20" s="49"/>
      <c r="AC20" s="49"/>
      <c r="AD20" s="49"/>
      <c r="AG20" s="132" t="s">
        <v>162</v>
      </c>
      <c r="AH20" s="133" t="s">
        <v>176</v>
      </c>
    </row>
    <row r="21" spans="1:35" outlineLevel="1">
      <c r="A21" s="75">
        <v>2</v>
      </c>
      <c r="B21" s="140" t="str">
        <f t="shared" si="2"/>
        <v>38.101-1</v>
      </c>
      <c r="C21" s="141" t="str">
        <f t="shared" si="2"/>
        <v>New Rel-16 NR FR1 bands</v>
      </c>
      <c r="D21" s="140" t="s">
        <v>219</v>
      </c>
      <c r="E21" s="73" t="s">
        <v>220</v>
      </c>
      <c r="F21" s="67">
        <v>1</v>
      </c>
      <c r="G21" s="69" t="s">
        <v>223</v>
      </c>
      <c r="H21" s="74" t="s">
        <v>217</v>
      </c>
      <c r="I21" s="74" t="s">
        <v>218</v>
      </c>
      <c r="J21" s="125"/>
      <c r="K21" s="36">
        <v>1</v>
      </c>
      <c r="L21" s="37"/>
      <c r="M21" s="32">
        <f t="shared" ref="M21" si="3">SUMPRODUCT(O21:W21,$O$9:$W$9)/SUMPRODUCT(--(O21:W21&lt;&gt;""),$O$9:$W$9)</f>
        <v>1</v>
      </c>
      <c r="N21" s="33"/>
      <c r="O21" s="79">
        <v>1</v>
      </c>
      <c r="P21" s="79">
        <v>1</v>
      </c>
      <c r="Q21" s="79">
        <v>1</v>
      </c>
      <c r="R21" s="79">
        <v>1</v>
      </c>
      <c r="S21" s="79">
        <v>1</v>
      </c>
      <c r="T21" s="79">
        <v>1</v>
      </c>
      <c r="U21" s="79">
        <v>1</v>
      </c>
      <c r="V21" s="79"/>
      <c r="W21" s="79">
        <v>1</v>
      </c>
      <c r="X21" s="38"/>
      <c r="Y21" s="49"/>
      <c r="Z21" s="49"/>
      <c r="AA21" s="49"/>
      <c r="AB21" s="49"/>
      <c r="AC21" s="49"/>
      <c r="AD21" s="49"/>
      <c r="AG21" s="132" t="s">
        <v>162</v>
      </c>
      <c r="AH21" s="133" t="s">
        <v>176</v>
      </c>
    </row>
    <row r="22" spans="1:35" s="35" customFormat="1" ht="18.3">
      <c r="A22" s="29"/>
      <c r="B22" s="30" t="s">
        <v>25</v>
      </c>
      <c r="C22" s="167" t="s">
        <v>64</v>
      </c>
      <c r="D22" s="167"/>
      <c r="E22" s="167"/>
      <c r="F22" s="167"/>
      <c r="G22" s="167"/>
      <c r="H22" s="167"/>
      <c r="I22" s="167"/>
      <c r="J22" s="167"/>
      <c r="K22" s="31"/>
      <c r="L22" s="37"/>
      <c r="M22" s="31"/>
      <c r="N22" s="33"/>
      <c r="O22" s="31"/>
      <c r="P22" s="31"/>
      <c r="Q22" s="31"/>
      <c r="R22" s="31"/>
      <c r="S22" s="31"/>
      <c r="T22" s="31"/>
      <c r="U22" s="31"/>
      <c r="V22" s="31"/>
      <c r="W22" s="31"/>
      <c r="X22" s="20"/>
      <c r="Y22" s="53">
        <v>2</v>
      </c>
      <c r="Z22" s="51">
        <f>SUMPRODUCT(K23,M23)/SUM(K23)</f>
        <v>1</v>
      </c>
      <c r="AA22" s="53">
        <f>COUNT(M23:M23)</f>
        <v>1</v>
      </c>
      <c r="AB22" s="53">
        <f>AA22-COUNTBLANK(H23:H23)</f>
        <v>1</v>
      </c>
      <c r="AC22" s="53">
        <f>COUNTIF(M23:M23,1)</f>
        <v>1</v>
      </c>
      <c r="AD22" s="53">
        <f>COUNTIF(M23:M23,"&gt;0")-AC22</f>
        <v>0</v>
      </c>
      <c r="AE22" s="132"/>
      <c r="AF22" s="132"/>
      <c r="AG22" s="132" t="s">
        <v>108</v>
      </c>
      <c r="AH22" s="133" t="s">
        <v>180</v>
      </c>
      <c r="AI22" s="128"/>
    </row>
    <row r="23" spans="1:35" ht="17.100000000000001" customHeight="1" outlineLevel="1">
      <c r="A23" s="75">
        <v>7</v>
      </c>
      <c r="B23" s="72" t="str">
        <f>B22</f>
        <v>38.101-1</v>
      </c>
      <c r="C23" s="68" t="str">
        <f>C22</f>
        <v>New Rel-16 NR FR1 SDL bands and reference CA configurations included in the associated RAN4 WID (if any)</v>
      </c>
      <c r="D23" s="72" t="s">
        <v>39</v>
      </c>
      <c r="E23" s="73" t="str">
        <f>HYPERLINK("http://netovate.com/doc-search/?fname=RP-192236","RP-192236")</f>
        <v>RP-192236</v>
      </c>
      <c r="F23" s="67">
        <v>1</v>
      </c>
      <c r="G23" s="69" t="s">
        <v>62</v>
      </c>
      <c r="H23" s="74" t="s">
        <v>51</v>
      </c>
      <c r="I23" s="74" t="s">
        <v>23</v>
      </c>
      <c r="J23" s="78" t="s">
        <v>107</v>
      </c>
      <c r="K23" s="36">
        <v>1</v>
      </c>
      <c r="L23" s="37"/>
      <c r="M23" s="32">
        <f>SUMPRODUCT(O23:W23,$O$9:$W$9)/SUMPRODUCT(--(O23:W23&lt;&gt;""),$O$9:$W$9)</f>
        <v>1</v>
      </c>
      <c r="N23" s="33"/>
      <c r="O23" s="34">
        <v>1</v>
      </c>
      <c r="P23" s="34">
        <v>1</v>
      </c>
      <c r="Q23" s="34">
        <v>1</v>
      </c>
      <c r="R23" s="34">
        <v>1</v>
      </c>
      <c r="S23" s="34">
        <v>1</v>
      </c>
      <c r="T23" s="34">
        <v>1</v>
      </c>
      <c r="U23" s="34">
        <v>1</v>
      </c>
      <c r="V23" s="34"/>
      <c r="W23" s="34">
        <v>1</v>
      </c>
      <c r="X23" s="38"/>
      <c r="Y23" s="49"/>
      <c r="Z23" s="49"/>
      <c r="AA23" s="49"/>
      <c r="AB23" s="49"/>
      <c r="AC23" s="49"/>
      <c r="AD23" s="49"/>
      <c r="AG23" s="132" t="s">
        <v>157</v>
      </c>
      <c r="AH23" s="133" t="s">
        <v>204</v>
      </c>
      <c r="AI23" s="128" t="s">
        <v>205</v>
      </c>
    </row>
    <row r="24" spans="1:35" s="35" customFormat="1" ht="18.3">
      <c r="A24" s="29"/>
      <c r="B24" s="30" t="s">
        <v>25</v>
      </c>
      <c r="C24" s="167" t="s">
        <v>63</v>
      </c>
      <c r="D24" s="167"/>
      <c r="E24" s="167"/>
      <c r="F24" s="167"/>
      <c r="G24" s="167"/>
      <c r="H24" s="167"/>
      <c r="I24" s="167"/>
      <c r="J24" s="167"/>
      <c r="K24" s="31"/>
      <c r="L24" s="37"/>
      <c r="M24" s="31"/>
      <c r="N24" s="33"/>
      <c r="O24" s="31"/>
      <c r="P24" s="31"/>
      <c r="Q24" s="31"/>
      <c r="R24" s="31"/>
      <c r="S24" s="31"/>
      <c r="T24" s="31"/>
      <c r="U24" s="31"/>
      <c r="V24" s="31"/>
      <c r="W24" s="31"/>
      <c r="X24" s="20"/>
      <c r="Y24" s="53">
        <v>3</v>
      </c>
      <c r="Z24" s="51">
        <f>SUMPRODUCT(K25:K26,M25:M26)/SUM(K25:K26)</f>
        <v>0.5</v>
      </c>
      <c r="AA24" s="53">
        <f>COUNT(M25:M26)</f>
        <v>2</v>
      </c>
      <c r="AB24" s="53">
        <f>AA24-COUNTBLANK(H25:H26)</f>
        <v>1</v>
      </c>
      <c r="AC24" s="53">
        <f>COUNTIF(M25:M26,1)</f>
        <v>1</v>
      </c>
      <c r="AD24" s="53">
        <f>COUNTIF(M25:M26,"&gt;0")-AC24</f>
        <v>0</v>
      </c>
      <c r="AE24" s="132"/>
      <c r="AF24" s="132"/>
      <c r="AG24" s="134" t="s">
        <v>207</v>
      </c>
      <c r="AH24" s="135" t="s">
        <v>208</v>
      </c>
      <c r="AI24" s="128" t="s">
        <v>209</v>
      </c>
    </row>
    <row r="25" spans="1:35" outlineLevel="1">
      <c r="A25" s="75">
        <v>8</v>
      </c>
      <c r="B25" s="72" t="str">
        <f>B24</f>
        <v>38.101-1</v>
      </c>
      <c r="C25" s="68" t="str">
        <f>C24</f>
        <v>New Rel-16 NR FR1 SUL bands and reference CA configurations included in the associated RAN4 WID (if any)</v>
      </c>
      <c r="D25" s="72" t="s">
        <v>54</v>
      </c>
      <c r="E25" s="73" t="str">
        <f>HYPERLINK("http://netovate.com/doc-search/?fname=RP-191116","RP-191116")</f>
        <v>RP-191116</v>
      </c>
      <c r="F25" s="67">
        <v>1</v>
      </c>
      <c r="G25" s="70" t="s">
        <v>95</v>
      </c>
      <c r="H25" s="74"/>
      <c r="I25" s="74" t="s">
        <v>89</v>
      </c>
      <c r="J25" s="78"/>
      <c r="K25" s="36">
        <v>1</v>
      </c>
      <c r="L25" s="37"/>
      <c r="M25" s="32">
        <f>SUMPRODUCT(O25:W25,$O$9:$W$9)/SUMPRODUCT(--(O25:W25&lt;&gt;""),$O$9:$W$9)</f>
        <v>0</v>
      </c>
      <c r="N25" s="33"/>
      <c r="O25" s="34">
        <v>0</v>
      </c>
      <c r="P25" s="34">
        <v>0</v>
      </c>
      <c r="Q25" s="34">
        <v>0</v>
      </c>
      <c r="R25" s="34">
        <v>0</v>
      </c>
      <c r="S25" s="34">
        <v>0</v>
      </c>
      <c r="T25" s="34">
        <v>0</v>
      </c>
      <c r="U25" s="34">
        <v>0</v>
      </c>
      <c r="V25" s="34"/>
      <c r="W25" s="34">
        <v>0</v>
      </c>
      <c r="X25" s="38"/>
      <c r="Y25" s="49"/>
      <c r="Z25" s="49"/>
      <c r="AA25" s="49"/>
      <c r="AB25" s="49"/>
      <c r="AC25" s="49"/>
      <c r="AD25" s="49"/>
      <c r="AH25" s="133"/>
    </row>
    <row r="26" spans="1:35" ht="11.1" customHeight="1" outlineLevel="1">
      <c r="A26" s="75">
        <v>18</v>
      </c>
      <c r="B26" s="72" t="str">
        <f>B25</f>
        <v>38.101-1</v>
      </c>
      <c r="C26" s="68" t="str">
        <f>C25</f>
        <v>New Rel-16 NR FR1 SUL bands and reference CA configurations included in the associated RAN4 WID (if any)</v>
      </c>
      <c r="D26" s="71" t="s">
        <v>78</v>
      </c>
      <c r="E26" s="73" t="str">
        <f>HYPERLINK("http://netovate.com/doc-search/?fname=RP-192584","RP-192584")</f>
        <v>RP-192584</v>
      </c>
      <c r="F26" s="67">
        <v>1</v>
      </c>
      <c r="G26" s="70" t="s">
        <v>96</v>
      </c>
      <c r="H26" s="74" t="s">
        <v>93</v>
      </c>
      <c r="I26" s="74" t="s">
        <v>23</v>
      </c>
      <c r="J26" s="78"/>
      <c r="K26" s="36">
        <v>1</v>
      </c>
      <c r="L26" s="37"/>
      <c r="M26" s="32">
        <f>SUMPRODUCT(O26:W26,$O$9:$W$9)/SUMPRODUCT(--(O26:W26&lt;&gt;""),$O$9:$W$9)</f>
        <v>1</v>
      </c>
      <c r="N26" s="33"/>
      <c r="O26" s="34">
        <v>1</v>
      </c>
      <c r="P26" s="34">
        <v>1</v>
      </c>
      <c r="Q26" s="34">
        <v>1</v>
      </c>
      <c r="R26" s="34">
        <v>1</v>
      </c>
      <c r="S26" s="34">
        <v>1</v>
      </c>
      <c r="T26" s="34">
        <v>1</v>
      </c>
      <c r="U26" s="34">
        <v>1</v>
      </c>
      <c r="V26" s="34"/>
      <c r="W26" s="34">
        <v>1</v>
      </c>
      <c r="X26" s="38"/>
      <c r="Y26" s="49"/>
      <c r="Z26" s="49"/>
      <c r="AA26" s="49"/>
      <c r="AB26" s="49"/>
      <c r="AC26" s="49"/>
      <c r="AD26" s="49"/>
      <c r="AH26" s="133"/>
    </row>
    <row r="27" spans="1:35" s="35" customFormat="1" ht="18.3">
      <c r="A27" s="29"/>
      <c r="B27" s="30" t="s">
        <v>26</v>
      </c>
      <c r="C27" s="174" t="s">
        <v>49</v>
      </c>
      <c r="D27" s="174"/>
      <c r="E27" s="174"/>
      <c r="F27" s="174"/>
      <c r="G27" s="174"/>
      <c r="H27" s="174"/>
      <c r="I27" s="174"/>
      <c r="J27" s="174"/>
      <c r="K27" s="31"/>
      <c r="L27" s="37"/>
      <c r="M27" s="31"/>
      <c r="N27" s="33"/>
      <c r="O27" s="31"/>
      <c r="P27" s="31"/>
      <c r="Q27" s="31"/>
      <c r="R27" s="31"/>
      <c r="S27" s="31"/>
      <c r="T27" s="31"/>
      <c r="U27" s="31"/>
      <c r="V27" s="31"/>
      <c r="W27" s="31"/>
      <c r="X27" s="20"/>
      <c r="Y27" s="53">
        <v>4</v>
      </c>
      <c r="Z27" s="51">
        <f>SUMPRODUCT(K28:K28,M28:M28)/SUM(K28:K28)</f>
        <v>0.57156398104265393</v>
      </c>
      <c r="AA27" s="53">
        <f>COUNT(M28:M28)</f>
        <v>1</v>
      </c>
      <c r="AB27" s="53">
        <f>AA27-COUNTBLANK(H28:H28)</f>
        <v>1</v>
      </c>
      <c r="AC27" s="53">
        <f>COUNTIF(M28:M28,1)</f>
        <v>0</v>
      </c>
      <c r="AD27" s="53">
        <f>COUNTIF(M28:M28,"&gt;0")-AC27</f>
        <v>1</v>
      </c>
      <c r="AE27" s="132"/>
      <c r="AF27" s="132"/>
      <c r="AG27" s="132"/>
      <c r="AH27" s="133"/>
      <c r="AI27" s="128"/>
    </row>
    <row r="28" spans="1:35" ht="21" outlineLevel="1">
      <c r="A28" s="75">
        <v>9</v>
      </c>
      <c r="B28" s="72" t="str">
        <f>B27</f>
        <v>38.101-2</v>
      </c>
      <c r="C28" s="68" t="str">
        <f>C27</f>
        <v>New Rel-16 NR FR2 bands</v>
      </c>
      <c r="D28" s="72" t="s">
        <v>52</v>
      </c>
      <c r="E28" s="76" t="str">
        <f>HYPERLINK("http://netovate.com/doc-search/?fname=RP-200249","RP-200249")</f>
        <v>RP-200249</v>
      </c>
      <c r="F28" s="67">
        <v>1</v>
      </c>
      <c r="G28" s="69" t="s">
        <v>50</v>
      </c>
      <c r="H28" s="74" t="s">
        <v>72</v>
      </c>
      <c r="I28" s="74" t="s">
        <v>215</v>
      </c>
      <c r="J28" s="78" t="s">
        <v>224</v>
      </c>
      <c r="K28" s="36">
        <v>1</v>
      </c>
      <c r="L28" s="37"/>
      <c r="M28" s="32">
        <f>SUMPRODUCT(O28:W28,$O$9:$W$9)/SUMPRODUCT(--(O28:W28&lt;&gt;""),$O$9:$W$9)</f>
        <v>0.57156398104265393</v>
      </c>
      <c r="N28" s="33"/>
      <c r="O28" s="77">
        <v>1</v>
      </c>
      <c r="P28" s="77">
        <v>0</v>
      </c>
      <c r="Q28" s="79">
        <v>0.6</v>
      </c>
      <c r="R28" s="79">
        <v>0.5</v>
      </c>
      <c r="S28" s="79">
        <v>0.4</v>
      </c>
      <c r="T28" s="79">
        <v>0.6</v>
      </c>
      <c r="U28" s="79">
        <v>0.2</v>
      </c>
      <c r="V28" s="79">
        <v>0.6</v>
      </c>
      <c r="W28" s="79">
        <v>0.7</v>
      </c>
      <c r="X28" s="38"/>
      <c r="Y28" s="49"/>
      <c r="Z28" s="49"/>
      <c r="AA28" s="49"/>
      <c r="AB28" s="49"/>
      <c r="AC28" s="49"/>
      <c r="AD28" s="49"/>
      <c r="AH28" s="133"/>
    </row>
    <row r="29" spans="1:35" s="35" customFormat="1" ht="18.3">
      <c r="A29" s="29"/>
      <c r="B29" s="30" t="s">
        <v>25</v>
      </c>
      <c r="C29" s="174" t="s">
        <v>71</v>
      </c>
      <c r="D29" s="174"/>
      <c r="E29" s="174"/>
      <c r="F29" s="174"/>
      <c r="G29" s="174"/>
      <c r="H29" s="174"/>
      <c r="I29" s="174"/>
      <c r="J29" s="174"/>
      <c r="K29" s="31"/>
      <c r="L29" s="37"/>
      <c r="M29" s="31"/>
      <c r="N29" s="33"/>
      <c r="O29" s="31"/>
      <c r="P29" s="31"/>
      <c r="Q29" s="31"/>
      <c r="R29" s="31"/>
      <c r="S29" s="31"/>
      <c r="T29" s="31"/>
      <c r="U29" s="31"/>
      <c r="V29" s="31"/>
      <c r="W29" s="31"/>
      <c r="X29" s="20"/>
      <c r="Y29" s="53">
        <v>5</v>
      </c>
      <c r="Z29" s="51">
        <f>SUMPRODUCT(K30:K44,M30:M44)/SUM(K30:K44)</f>
        <v>0.73852380952380947</v>
      </c>
      <c r="AA29" s="53">
        <f>COUNT(M30:M44)</f>
        <v>15</v>
      </c>
      <c r="AB29" s="53">
        <f>AA29-COUNTBLANK(H30:H44)</f>
        <v>12</v>
      </c>
      <c r="AC29" s="53">
        <f>COUNTIF(M30:M44,1)</f>
        <v>11</v>
      </c>
      <c r="AD29" s="53">
        <f>COUNTIF(M30:M44,"&gt;0")-AC29</f>
        <v>1</v>
      </c>
      <c r="AE29" s="132"/>
      <c r="AF29" s="132"/>
      <c r="AG29" s="132"/>
      <c r="AH29" s="133"/>
      <c r="AI29" s="128"/>
    </row>
    <row r="30" spans="1:35" ht="16.5" customHeight="1" outlineLevel="1">
      <c r="A30" s="75">
        <v>10</v>
      </c>
      <c r="B30" s="72" t="str">
        <f>B29</f>
        <v>38.101-1</v>
      </c>
      <c r="C30" s="68" t="str">
        <f>C29</f>
        <v>Channel bandwidth addition to existing Rel-15 FR1 bands</v>
      </c>
      <c r="D30" s="72" t="s">
        <v>59</v>
      </c>
      <c r="E30" s="73" t="str">
        <f>HYPERLINK("http://netovate.com/doc-search/?fname=RP-192009","RP-192009")</f>
        <v>RP-192009</v>
      </c>
      <c r="F30" s="67">
        <v>1</v>
      </c>
      <c r="G30" s="70" t="s">
        <v>88</v>
      </c>
      <c r="H30" s="74" t="s">
        <v>34</v>
      </c>
      <c r="I30" s="74" t="s">
        <v>100</v>
      </c>
      <c r="J30" s="78"/>
      <c r="K30" s="36">
        <v>1</v>
      </c>
      <c r="L30" s="37"/>
      <c r="M30" s="32">
        <f t="shared" ref="M30:M36" si="4">SUMPRODUCT(O30:W30,$O$9:$W$9)/SUMPRODUCT(--(O30:W30&lt;&gt;""),$O$9:$W$9)</f>
        <v>1</v>
      </c>
      <c r="N30" s="33"/>
      <c r="O30" s="34">
        <v>1</v>
      </c>
      <c r="P30" s="34"/>
      <c r="Q30" s="34">
        <v>1</v>
      </c>
      <c r="R30" s="34">
        <v>1</v>
      </c>
      <c r="S30" s="34">
        <v>1</v>
      </c>
      <c r="T30" s="34"/>
      <c r="U30" s="34"/>
      <c r="V30" s="34"/>
      <c r="W30" s="34">
        <v>1</v>
      </c>
      <c r="X30" s="38"/>
      <c r="Y30" s="49"/>
      <c r="Z30" s="49"/>
      <c r="AA30" s="49"/>
      <c r="AB30" s="49"/>
      <c r="AC30" s="49"/>
      <c r="AD30" s="49"/>
      <c r="AH30" s="133"/>
    </row>
    <row r="31" spans="1:35" ht="15.6" customHeight="1" outlineLevel="1">
      <c r="A31" s="75">
        <v>19</v>
      </c>
      <c r="B31" s="72" t="str">
        <f>B30</f>
        <v>38.101-1</v>
      </c>
      <c r="C31" s="68" t="str">
        <f>C30</f>
        <v>Channel bandwidth addition to existing Rel-15 FR1 bands</v>
      </c>
      <c r="D31" s="72" t="s">
        <v>83</v>
      </c>
      <c r="E31" s="73" t="str">
        <f>HYPERLINK("http://netovate.com/doc-search/?fname=RP-192801","RP-192801")</f>
        <v>RP-192801</v>
      </c>
      <c r="F31" s="67">
        <v>1</v>
      </c>
      <c r="G31" s="70" t="s">
        <v>99</v>
      </c>
      <c r="H31" s="74" t="s">
        <v>34</v>
      </c>
      <c r="I31" s="74" t="s">
        <v>100</v>
      </c>
      <c r="J31" s="78"/>
      <c r="K31" s="36">
        <v>1</v>
      </c>
      <c r="L31" s="37"/>
      <c r="M31" s="32">
        <f t="shared" si="4"/>
        <v>1</v>
      </c>
      <c r="N31" s="33"/>
      <c r="O31" s="34">
        <v>1</v>
      </c>
      <c r="P31" s="34"/>
      <c r="Q31" s="34">
        <v>1</v>
      </c>
      <c r="R31" s="34">
        <v>1</v>
      </c>
      <c r="S31" s="34">
        <v>1</v>
      </c>
      <c r="T31" s="34"/>
      <c r="U31" s="34"/>
      <c r="V31" s="34"/>
      <c r="W31" s="34">
        <v>1</v>
      </c>
      <c r="X31" s="38"/>
      <c r="Y31" s="49"/>
      <c r="Z31" s="49"/>
      <c r="AA31" s="49"/>
      <c r="AB31" s="49"/>
      <c r="AC31" s="49"/>
      <c r="AD31" s="49"/>
      <c r="AH31" s="133"/>
    </row>
    <row r="32" spans="1:35" ht="15.6" customHeight="1" outlineLevel="1">
      <c r="A32" s="75">
        <v>25</v>
      </c>
      <c r="B32" s="72" t="str">
        <f>B10</f>
        <v>38.101-1</v>
      </c>
      <c r="C32" s="68" t="str">
        <f t="shared" ref="C32:C44" si="5">C31</f>
        <v>Channel bandwidth addition to existing Rel-15 FR1 bands</v>
      </c>
      <c r="D32" s="72" t="s">
        <v>90</v>
      </c>
      <c r="E32" s="76" t="str">
        <f>HYPERLINK("http://netovate.com/doc-search/?fname=RP-200305","RP-200305")</f>
        <v>RP-200305</v>
      </c>
      <c r="F32" s="67">
        <v>1</v>
      </c>
      <c r="G32" s="69" t="s">
        <v>97</v>
      </c>
      <c r="H32" s="74" t="s">
        <v>110</v>
      </c>
      <c r="I32" s="74" t="s">
        <v>115</v>
      </c>
      <c r="J32" s="78"/>
      <c r="K32" s="36">
        <v>1</v>
      </c>
      <c r="L32" s="37"/>
      <c r="M32" s="32">
        <f t="shared" si="4"/>
        <v>1</v>
      </c>
      <c r="N32" s="33"/>
      <c r="O32" s="34">
        <v>1</v>
      </c>
      <c r="P32" s="34"/>
      <c r="Q32" s="34">
        <v>1</v>
      </c>
      <c r="R32" s="34"/>
      <c r="S32" s="34">
        <v>1</v>
      </c>
      <c r="T32" s="34"/>
      <c r="U32" s="34"/>
      <c r="V32" s="34"/>
      <c r="W32" s="34"/>
      <c r="X32" s="38"/>
      <c r="Y32" s="49"/>
      <c r="Z32" s="49"/>
      <c r="AA32" s="49"/>
      <c r="AB32" s="49"/>
      <c r="AC32" s="49"/>
      <c r="AD32" s="49"/>
      <c r="AH32" s="133"/>
    </row>
    <row r="33" spans="1:35" ht="12.6" customHeight="1" outlineLevel="1">
      <c r="A33" s="75">
        <v>11</v>
      </c>
      <c r="B33" s="72" t="str">
        <f>B30</f>
        <v>38.101-1</v>
      </c>
      <c r="C33" s="68" t="str">
        <f t="shared" si="5"/>
        <v>Channel bandwidth addition to existing Rel-15 FR1 bands</v>
      </c>
      <c r="D33" s="72" t="s">
        <v>55</v>
      </c>
      <c r="E33" s="73" t="str">
        <f>HYPERLINK("http://netovate.com/doc-search/?fname=RP-190137","RP-190137")</f>
        <v>RP-190137</v>
      </c>
      <c r="F33" s="67">
        <v>1</v>
      </c>
      <c r="G33" s="70" t="s">
        <v>67</v>
      </c>
      <c r="H33" s="74" t="s">
        <v>214</v>
      </c>
      <c r="I33" s="74" t="s">
        <v>215</v>
      </c>
      <c r="J33" s="78"/>
      <c r="K33" s="36">
        <v>1</v>
      </c>
      <c r="L33" s="37"/>
      <c r="M33" s="32">
        <f t="shared" si="4"/>
        <v>7.7857142857142861E-2</v>
      </c>
      <c r="N33" s="33"/>
      <c r="O33" s="34">
        <v>0</v>
      </c>
      <c r="P33" s="34"/>
      <c r="Q33" s="139">
        <v>1</v>
      </c>
      <c r="R33" s="34">
        <v>0.03</v>
      </c>
      <c r="S33" s="34">
        <v>0</v>
      </c>
      <c r="T33" s="34"/>
      <c r="U33" s="34"/>
      <c r="V33" s="34"/>
      <c r="W33" s="34">
        <v>0</v>
      </c>
      <c r="X33" s="38"/>
      <c r="Y33" s="49"/>
      <c r="Z33" s="49"/>
      <c r="AA33" s="49"/>
      <c r="AB33" s="49"/>
      <c r="AC33" s="49"/>
      <c r="AD33" s="49"/>
      <c r="AH33" s="133"/>
    </row>
    <row r="34" spans="1:35" ht="17.100000000000001" customHeight="1" outlineLevel="1">
      <c r="A34" s="75">
        <v>20</v>
      </c>
      <c r="B34" s="72" t="str">
        <f>B33</f>
        <v>38.101-1</v>
      </c>
      <c r="C34" s="68" t="str">
        <f t="shared" si="5"/>
        <v>Channel bandwidth addition to existing Rel-15 FR1 bands</v>
      </c>
      <c r="D34" s="72" t="s">
        <v>79</v>
      </c>
      <c r="E34" s="76" t="str">
        <f>HYPERLINK("http://netovate.com/doc-search/?fname=RP-192401","RP-192401")</f>
        <v>RP-192401</v>
      </c>
      <c r="F34" s="67">
        <v>1</v>
      </c>
      <c r="G34" s="70" t="s">
        <v>155</v>
      </c>
      <c r="H34" s="138" t="s">
        <v>213</v>
      </c>
      <c r="I34" s="74" t="s">
        <v>89</v>
      </c>
      <c r="J34" s="78" t="s">
        <v>156</v>
      </c>
      <c r="K34" s="36">
        <v>1</v>
      </c>
      <c r="L34" s="37"/>
      <c r="M34" s="32">
        <f t="shared" si="4"/>
        <v>1</v>
      </c>
      <c r="N34" s="33"/>
      <c r="O34" s="34">
        <v>1</v>
      </c>
      <c r="P34" s="34"/>
      <c r="Q34" s="34">
        <v>1</v>
      </c>
      <c r="R34" s="34">
        <v>1</v>
      </c>
      <c r="S34" s="34">
        <v>1</v>
      </c>
      <c r="T34" s="34"/>
      <c r="U34" s="34"/>
      <c r="V34" s="34"/>
      <c r="W34" s="34">
        <v>1</v>
      </c>
      <c r="X34" s="38"/>
      <c r="Y34" s="49"/>
      <c r="Z34" s="49"/>
      <c r="AA34" s="49"/>
      <c r="AB34" s="49"/>
      <c r="AC34" s="49"/>
      <c r="AD34" s="49"/>
      <c r="AH34" s="133"/>
    </row>
    <row r="35" spans="1:35" ht="15" customHeight="1" outlineLevel="1">
      <c r="A35" s="75">
        <v>21</v>
      </c>
      <c r="B35" s="72" t="str">
        <f>B34</f>
        <v>38.101-1</v>
      </c>
      <c r="C35" s="68" t="str">
        <f t="shared" si="5"/>
        <v>Channel bandwidth addition to existing Rel-15 FR1 bands</v>
      </c>
      <c r="D35" s="72" t="s">
        <v>80</v>
      </c>
      <c r="E35" s="73" t="str">
        <f>HYPERLINK("http://netovate.com/doc-search/?fname=RP-192261","RP-192261")</f>
        <v>RP-192261</v>
      </c>
      <c r="F35" s="67">
        <v>1</v>
      </c>
      <c r="G35" s="70" t="s">
        <v>74</v>
      </c>
      <c r="H35" s="74" t="s">
        <v>109</v>
      </c>
      <c r="I35" s="74" t="s">
        <v>106</v>
      </c>
      <c r="J35" s="78"/>
      <c r="K35" s="36">
        <v>1</v>
      </c>
      <c r="L35" s="37"/>
      <c r="M35" s="32">
        <f t="shared" si="4"/>
        <v>1</v>
      </c>
      <c r="N35" s="33"/>
      <c r="O35" s="34">
        <v>1</v>
      </c>
      <c r="P35" s="34"/>
      <c r="Q35" s="34">
        <v>1</v>
      </c>
      <c r="R35" s="34">
        <v>1</v>
      </c>
      <c r="S35" s="34">
        <v>1</v>
      </c>
      <c r="T35" s="34"/>
      <c r="U35" s="34"/>
      <c r="V35" s="34"/>
      <c r="W35" s="34">
        <v>1</v>
      </c>
      <c r="X35" s="38"/>
      <c r="Y35" s="49"/>
      <c r="Z35" s="49"/>
      <c r="AA35" s="49"/>
      <c r="AB35" s="49"/>
      <c r="AC35" s="49"/>
      <c r="AD35" s="49"/>
      <c r="AH35" s="133"/>
    </row>
    <row r="36" spans="1:35" ht="13.5" customHeight="1" outlineLevel="1">
      <c r="A36" s="75">
        <v>12</v>
      </c>
      <c r="B36" s="72" t="str">
        <f>B33</f>
        <v>38.101-1</v>
      </c>
      <c r="C36" s="68" t="str">
        <f t="shared" si="5"/>
        <v>Channel bandwidth addition to existing Rel-15 FR1 bands</v>
      </c>
      <c r="D36" s="72" t="s">
        <v>56</v>
      </c>
      <c r="E36" s="73" t="str">
        <f>HYPERLINK("http://netovate.com/doc-search/?fname=RP-191472","RP-191472")</f>
        <v>RP-191472</v>
      </c>
      <c r="F36" s="67">
        <v>1</v>
      </c>
      <c r="G36" s="70" t="s">
        <v>66</v>
      </c>
      <c r="H36" s="74" t="s">
        <v>101</v>
      </c>
      <c r="I36" s="74" t="s">
        <v>100</v>
      </c>
      <c r="J36" s="78"/>
      <c r="K36" s="36">
        <v>1</v>
      </c>
      <c r="L36" s="37"/>
      <c r="M36" s="32">
        <f t="shared" si="4"/>
        <v>1</v>
      </c>
      <c r="N36" s="33"/>
      <c r="O36" s="34">
        <v>1</v>
      </c>
      <c r="P36" s="34"/>
      <c r="Q36" s="34">
        <v>1</v>
      </c>
      <c r="R36" s="34">
        <v>1</v>
      </c>
      <c r="S36" s="34">
        <v>1</v>
      </c>
      <c r="T36" s="34"/>
      <c r="U36" s="34"/>
      <c r="V36" s="34"/>
      <c r="W36" s="34">
        <v>1</v>
      </c>
      <c r="X36" s="38"/>
      <c r="Y36" s="49"/>
      <c r="Z36" s="49"/>
      <c r="AA36" s="49"/>
      <c r="AB36" s="49"/>
      <c r="AC36" s="49"/>
      <c r="AD36" s="49"/>
      <c r="AH36" s="133"/>
    </row>
    <row r="37" spans="1:35" ht="15" customHeight="1" outlineLevel="1">
      <c r="A37" s="75">
        <v>22</v>
      </c>
      <c r="B37" s="72" t="str">
        <f>B36</f>
        <v>38.101-1</v>
      </c>
      <c r="C37" s="68" t="str">
        <f t="shared" si="5"/>
        <v>Channel bandwidth addition to existing Rel-15 FR1 bands</v>
      </c>
      <c r="D37" s="72" t="s">
        <v>81</v>
      </c>
      <c r="E37" s="73" t="str">
        <f>HYPERLINK("http://netovate.com/doc-search/?fname=RP-192215","RP-192215")</f>
        <v>RP-192215</v>
      </c>
      <c r="F37" s="67">
        <v>1</v>
      </c>
      <c r="G37" s="70" t="s">
        <v>159</v>
      </c>
      <c r="H37" s="136" t="s">
        <v>157</v>
      </c>
      <c r="I37" s="136" t="s">
        <v>158</v>
      </c>
      <c r="J37" s="78" t="s">
        <v>203</v>
      </c>
      <c r="K37" s="36">
        <v>1</v>
      </c>
      <c r="L37" s="37"/>
      <c r="M37" s="32" cm="1">
        <f t="array" ref="M37">SUMPRODUCT(O37:W37,$O$9:$W$9)/SUMPRODUCT(--(O37:W37&lt;&gt;""),$O$9:$W$9)</f>
        <v>1</v>
      </c>
      <c r="N37" s="33"/>
      <c r="O37" s="34">
        <v>1</v>
      </c>
      <c r="P37" s="34"/>
      <c r="Q37" s="34">
        <v>1</v>
      </c>
      <c r="R37" s="34">
        <v>1</v>
      </c>
      <c r="S37" s="34">
        <v>1</v>
      </c>
      <c r="T37" s="34"/>
      <c r="U37" s="34"/>
      <c r="V37" s="34"/>
      <c r="W37" s="34">
        <v>1</v>
      </c>
      <c r="X37" s="38"/>
      <c r="Y37" s="49"/>
      <c r="Z37" s="49"/>
      <c r="AA37" s="49"/>
      <c r="AB37" s="49"/>
      <c r="AC37" s="49"/>
      <c r="AD37" s="49"/>
      <c r="AH37" s="133"/>
    </row>
    <row r="38" spans="1:35" ht="18" customHeight="1" outlineLevel="1">
      <c r="A38" s="75">
        <v>13</v>
      </c>
      <c r="B38" s="72" t="str">
        <f>B36</f>
        <v>38.101-1</v>
      </c>
      <c r="C38" s="68" t="str">
        <f t="shared" si="5"/>
        <v>Channel bandwidth addition to existing Rel-15 FR1 bands</v>
      </c>
      <c r="D38" s="72" t="s">
        <v>57</v>
      </c>
      <c r="E38" s="73" t="str">
        <f>HYPERLINK("http://netovate.com/doc-search/?fname=RP-191681","RP-191681")</f>
        <v>RP-191681</v>
      </c>
      <c r="F38" s="67">
        <v>1</v>
      </c>
      <c r="G38" s="70" t="s">
        <v>65</v>
      </c>
      <c r="H38" s="74" t="s">
        <v>94</v>
      </c>
      <c r="I38" s="74" t="s">
        <v>100</v>
      </c>
      <c r="J38" s="78" t="s">
        <v>112</v>
      </c>
      <c r="K38" s="36">
        <v>1</v>
      </c>
      <c r="L38" s="37"/>
      <c r="M38" s="32">
        <f t="shared" ref="M38:M44" si="6">SUMPRODUCT(O38:W38,$O$9:$W$9)/SUMPRODUCT(--(O38:W38&lt;&gt;""),$O$9:$W$9)</f>
        <v>1</v>
      </c>
      <c r="N38" s="33"/>
      <c r="O38" s="34">
        <v>1</v>
      </c>
      <c r="P38" s="34"/>
      <c r="Q38" s="34">
        <v>1</v>
      </c>
      <c r="R38" s="34">
        <v>1</v>
      </c>
      <c r="S38" s="34">
        <v>1</v>
      </c>
      <c r="T38" s="34"/>
      <c r="U38" s="34"/>
      <c r="V38" s="34"/>
      <c r="W38" s="34">
        <v>1</v>
      </c>
      <c r="X38" s="38"/>
      <c r="Y38" s="49"/>
      <c r="Z38" s="49"/>
      <c r="AA38" s="49"/>
      <c r="AB38" s="49"/>
      <c r="AC38" s="50"/>
      <c r="AD38" s="49"/>
      <c r="AH38" s="133"/>
    </row>
    <row r="39" spans="1:35" outlineLevel="1">
      <c r="A39" s="75">
        <v>14</v>
      </c>
      <c r="B39" s="72" t="str">
        <f t="shared" ref="B39:B44" si="7">B38</f>
        <v>38.101-1</v>
      </c>
      <c r="C39" s="68" t="str">
        <f t="shared" si="5"/>
        <v>Channel bandwidth addition to existing Rel-15 FR1 bands</v>
      </c>
      <c r="D39" s="72" t="s">
        <v>58</v>
      </c>
      <c r="E39" s="73" t="str">
        <f>HYPERLINK("http://netovate.com/doc-search/?fname=RP-182829","RP-182829")</f>
        <v>RP-182829</v>
      </c>
      <c r="F39" s="67">
        <v>1</v>
      </c>
      <c r="G39" s="70" t="s">
        <v>68</v>
      </c>
      <c r="H39" s="74"/>
      <c r="I39" s="74" t="s">
        <v>89</v>
      </c>
      <c r="J39" s="78"/>
      <c r="K39" s="36">
        <v>1</v>
      </c>
      <c r="L39" s="37"/>
      <c r="M39" s="32">
        <f t="shared" si="6"/>
        <v>0</v>
      </c>
      <c r="N39" s="33"/>
      <c r="O39" s="34">
        <v>0</v>
      </c>
      <c r="P39" s="34"/>
      <c r="Q39" s="34">
        <v>0</v>
      </c>
      <c r="R39" s="34">
        <v>0</v>
      </c>
      <c r="S39" s="34">
        <v>0</v>
      </c>
      <c r="T39" s="34"/>
      <c r="U39" s="34"/>
      <c r="V39" s="34"/>
      <c r="W39" s="34">
        <v>0</v>
      </c>
      <c r="X39" s="38"/>
      <c r="Y39" s="49"/>
      <c r="Z39" s="49"/>
      <c r="AA39" s="49"/>
      <c r="AB39" s="49"/>
      <c r="AC39" s="49"/>
      <c r="AD39" s="49"/>
      <c r="AH39" s="133"/>
    </row>
    <row r="40" spans="1:35" outlineLevel="1">
      <c r="A40" s="75">
        <v>26</v>
      </c>
      <c r="B40" s="72" t="str">
        <f t="shared" si="7"/>
        <v>38.101-1</v>
      </c>
      <c r="C40" s="68" t="str">
        <f>C39</f>
        <v>Channel bandwidth addition to existing Rel-15 FR1 bands</v>
      </c>
      <c r="D40" s="72" t="s">
        <v>91</v>
      </c>
      <c r="E40" s="76" t="str">
        <f>HYPERLINK("http://netovate.com/doc-search/?fname=RP-200306","RP-200306")</f>
        <v>RP-200306</v>
      </c>
      <c r="F40" s="67">
        <v>1</v>
      </c>
      <c r="G40" s="69" t="s">
        <v>92</v>
      </c>
      <c r="H40" s="74"/>
      <c r="I40" s="74" t="s">
        <v>89</v>
      </c>
      <c r="J40" s="78"/>
      <c r="K40" s="36">
        <v>1</v>
      </c>
      <c r="L40" s="37"/>
      <c r="M40" s="32">
        <f t="shared" si="6"/>
        <v>0</v>
      </c>
      <c r="N40" s="33"/>
      <c r="O40" s="34">
        <v>0</v>
      </c>
      <c r="P40" s="34"/>
      <c r="Q40" s="34">
        <v>0</v>
      </c>
      <c r="R40" s="34">
        <v>0</v>
      </c>
      <c r="S40" s="34">
        <v>0</v>
      </c>
      <c r="T40" s="34"/>
      <c r="U40" s="34"/>
      <c r="V40" s="34"/>
      <c r="W40" s="34">
        <v>0</v>
      </c>
      <c r="X40" s="38"/>
      <c r="Y40" s="49"/>
      <c r="Z40" s="49"/>
      <c r="AA40" s="49"/>
      <c r="AB40" s="49"/>
      <c r="AC40" s="49"/>
      <c r="AD40" s="49"/>
      <c r="AH40" s="133"/>
    </row>
    <row r="41" spans="1:35" ht="22.5" customHeight="1" outlineLevel="1">
      <c r="A41" s="75">
        <v>23</v>
      </c>
      <c r="B41" s="72" t="str">
        <f t="shared" si="7"/>
        <v>38.101-1</v>
      </c>
      <c r="C41" s="68" t="str">
        <f>C40</f>
        <v>Channel bandwidth addition to existing Rel-15 FR1 bands</v>
      </c>
      <c r="D41" s="72" t="s">
        <v>76</v>
      </c>
      <c r="E41" s="76" t="str">
        <f>HYPERLINK("http://netovate.com/doc-search/?fname=RP-200265","RP-200265")</f>
        <v>RP-200265</v>
      </c>
      <c r="F41" s="67">
        <v>1</v>
      </c>
      <c r="G41" s="70" t="s">
        <v>206</v>
      </c>
      <c r="H41" s="74" t="s">
        <v>101</v>
      </c>
      <c r="I41" s="74" t="s">
        <v>23</v>
      </c>
      <c r="J41" s="78"/>
      <c r="K41" s="36">
        <v>1</v>
      </c>
      <c r="L41" s="37"/>
      <c r="M41" s="32">
        <f t="shared" si="6"/>
        <v>1</v>
      </c>
      <c r="N41" s="33"/>
      <c r="O41" s="34">
        <v>1</v>
      </c>
      <c r="P41" s="34"/>
      <c r="Q41" s="34">
        <v>1</v>
      </c>
      <c r="R41" s="34"/>
      <c r="S41" s="34">
        <v>1</v>
      </c>
      <c r="T41" s="34"/>
      <c r="U41" s="34"/>
      <c r="V41" s="34"/>
      <c r="W41" s="34"/>
      <c r="X41" s="38"/>
      <c r="Y41" s="49"/>
      <c r="Z41" s="49"/>
      <c r="AA41" s="49"/>
      <c r="AB41" s="49"/>
      <c r="AC41" s="49"/>
      <c r="AD41" s="49"/>
      <c r="AH41" s="133"/>
    </row>
    <row r="42" spans="1:35" outlineLevel="1">
      <c r="A42" s="75">
        <v>24</v>
      </c>
      <c r="B42" s="72" t="str">
        <f t="shared" si="7"/>
        <v>38.101-1</v>
      </c>
      <c r="C42" s="68" t="str">
        <f t="shared" si="5"/>
        <v>Channel bandwidth addition to existing Rel-15 FR1 bands</v>
      </c>
      <c r="D42" s="72" t="s">
        <v>82</v>
      </c>
      <c r="E42" s="73" t="str">
        <f>HYPERLINK("http://netovate.com/doc-search/?fname=RP-192216","RP-192216")</f>
        <v>RP-192216</v>
      </c>
      <c r="F42" s="67">
        <v>1</v>
      </c>
      <c r="G42" s="70" t="s">
        <v>73</v>
      </c>
      <c r="H42" s="74"/>
      <c r="I42" s="74" t="s">
        <v>89</v>
      </c>
      <c r="J42" s="78"/>
      <c r="K42" s="36">
        <v>1</v>
      </c>
      <c r="L42" s="37"/>
      <c r="M42" s="32">
        <f t="shared" si="6"/>
        <v>0</v>
      </c>
      <c r="N42" s="33"/>
      <c r="O42" s="34">
        <v>0</v>
      </c>
      <c r="P42" s="34"/>
      <c r="Q42" s="34">
        <v>0</v>
      </c>
      <c r="R42" s="34">
        <v>0</v>
      </c>
      <c r="S42" s="34">
        <v>0</v>
      </c>
      <c r="T42" s="34"/>
      <c r="U42" s="34"/>
      <c r="V42" s="34"/>
      <c r="W42" s="34">
        <v>0</v>
      </c>
      <c r="X42" s="38"/>
      <c r="Y42" s="49"/>
      <c r="Z42" s="49"/>
      <c r="AA42" s="49"/>
      <c r="AB42" s="49"/>
      <c r="AC42" s="49"/>
      <c r="AD42" s="49"/>
      <c r="AH42" s="133"/>
    </row>
    <row r="43" spans="1:35" s="123" customFormat="1" ht="14.1" customHeight="1" outlineLevel="1">
      <c r="A43" s="111">
        <v>15</v>
      </c>
      <c r="B43" s="71" t="str">
        <f t="shared" si="7"/>
        <v>38.101-1</v>
      </c>
      <c r="C43" s="112" t="str">
        <f t="shared" si="5"/>
        <v>Channel bandwidth addition to existing Rel-15 FR1 bands</v>
      </c>
      <c r="D43" s="71" t="s">
        <v>60</v>
      </c>
      <c r="E43" s="113" t="str">
        <f>HYPERLINK("http://netovate.com/doc-search/?fname=RP-192349","RP-192349")</f>
        <v>RP-192349</v>
      </c>
      <c r="F43" s="114">
        <v>1</v>
      </c>
      <c r="G43" s="70" t="s">
        <v>69</v>
      </c>
      <c r="H43" s="115" t="s">
        <v>34</v>
      </c>
      <c r="I43" s="137" t="s">
        <v>211</v>
      </c>
      <c r="J43" s="124"/>
      <c r="K43" s="36">
        <v>1</v>
      </c>
      <c r="L43" s="116"/>
      <c r="M43" s="117">
        <f t="shared" si="6"/>
        <v>1</v>
      </c>
      <c r="N43" s="118"/>
      <c r="O43" s="119">
        <v>1</v>
      </c>
      <c r="P43" s="119"/>
      <c r="Q43" s="119">
        <v>1</v>
      </c>
      <c r="R43" s="119">
        <v>1</v>
      </c>
      <c r="S43" s="119">
        <v>1</v>
      </c>
      <c r="T43" s="119"/>
      <c r="U43" s="119"/>
      <c r="V43" s="119"/>
      <c r="W43" s="119">
        <v>1</v>
      </c>
      <c r="X43" s="120"/>
      <c r="Y43" s="121"/>
      <c r="Z43" s="122"/>
      <c r="AA43" s="122"/>
      <c r="AB43" s="122"/>
      <c r="AC43" s="122"/>
      <c r="AD43" s="122"/>
      <c r="AE43" s="132"/>
      <c r="AF43" s="132"/>
      <c r="AG43" s="132"/>
      <c r="AH43" s="133"/>
      <c r="AI43" s="128"/>
    </row>
    <row r="44" spans="1:35" s="123" customFormat="1" ht="15.6" customHeight="1" outlineLevel="1">
      <c r="A44" s="111">
        <v>16</v>
      </c>
      <c r="B44" s="71" t="str">
        <f t="shared" si="7"/>
        <v>38.101-1</v>
      </c>
      <c r="C44" s="112" t="str">
        <f t="shared" si="5"/>
        <v>Channel bandwidth addition to existing Rel-15 FR1 bands</v>
      </c>
      <c r="D44" s="71" t="s">
        <v>60</v>
      </c>
      <c r="E44" s="113" t="str">
        <f>HYPERLINK("http://netovate.com/doc-search/?fname=RP-192349","RP-192349")</f>
        <v>RP-192349</v>
      </c>
      <c r="F44" s="114">
        <v>1</v>
      </c>
      <c r="G44" s="70" t="s">
        <v>70</v>
      </c>
      <c r="H44" s="115" t="s">
        <v>34</v>
      </c>
      <c r="I44" s="137" t="s">
        <v>211</v>
      </c>
      <c r="J44" s="124"/>
      <c r="K44" s="36">
        <v>1</v>
      </c>
      <c r="L44" s="116"/>
      <c r="M44" s="117">
        <f t="shared" si="6"/>
        <v>1</v>
      </c>
      <c r="N44" s="118"/>
      <c r="O44" s="119">
        <v>1</v>
      </c>
      <c r="P44" s="119"/>
      <c r="Q44" s="119">
        <v>1</v>
      </c>
      <c r="R44" s="119">
        <v>1</v>
      </c>
      <c r="S44" s="119">
        <v>1</v>
      </c>
      <c r="T44" s="119"/>
      <c r="U44" s="119"/>
      <c r="V44" s="119"/>
      <c r="W44" s="119">
        <v>1</v>
      </c>
      <c r="X44" s="120"/>
      <c r="Y44" s="122"/>
      <c r="Z44" s="122"/>
      <c r="AA44" s="122"/>
      <c r="AB44" s="122"/>
      <c r="AC44" s="122"/>
      <c r="AD44" s="122"/>
      <c r="AE44" s="132"/>
      <c r="AF44" s="132"/>
      <c r="AG44" s="132"/>
      <c r="AH44" s="133"/>
      <c r="AI44" s="128"/>
    </row>
    <row r="45" spans="1:35">
      <c r="A45" s="39" t="s">
        <v>24</v>
      </c>
      <c r="B45" s="22"/>
      <c r="C45" s="22"/>
      <c r="D45" s="22"/>
      <c r="E45" s="62"/>
      <c r="F45" s="22"/>
      <c r="G45" s="14"/>
      <c r="H45" s="14"/>
      <c r="I45" s="14"/>
      <c r="J45" s="46"/>
      <c r="K45" s="14"/>
      <c r="L45" s="14"/>
      <c r="M45" s="40"/>
      <c r="N45" s="13"/>
      <c r="O45" s="40"/>
      <c r="P45" s="40"/>
      <c r="Q45" s="40"/>
      <c r="R45" s="40"/>
      <c r="S45" s="40"/>
      <c r="T45" s="40"/>
      <c r="U45" s="40"/>
      <c r="V45" s="40"/>
      <c r="W45" s="40"/>
      <c r="X45" s="38"/>
      <c r="Y45" s="65"/>
      <c r="Z45" s="2"/>
      <c r="AA45" s="2"/>
      <c r="AB45" s="2"/>
      <c r="AC45" s="2"/>
      <c r="AD45" s="2"/>
      <c r="AH45" s="133"/>
    </row>
    <row r="46" spans="1:35">
      <c r="AH46" s="133"/>
    </row>
    <row r="47" spans="1:35">
      <c r="AH47" s="133"/>
    </row>
    <row r="48" spans="1:35">
      <c r="AH48" s="133"/>
    </row>
    <row r="49" spans="34:34">
      <c r="AH49" s="133"/>
    </row>
    <row r="50" spans="34:34">
      <c r="AH50" s="133"/>
    </row>
    <row r="51" spans="34:34">
      <c r="AH51" s="133"/>
    </row>
    <row r="52" spans="34:34">
      <c r="AH52" s="133"/>
    </row>
    <row r="53" spans="34:34">
      <c r="AH53" s="133"/>
    </row>
    <row r="54" spans="34:34">
      <c r="AH54" s="133"/>
    </row>
    <row r="55" spans="34:34">
      <c r="AH55" s="133"/>
    </row>
    <row r="56" spans="34:34">
      <c r="AH56" s="133"/>
    </row>
    <row r="57" spans="34:34">
      <c r="AH57" s="133"/>
    </row>
    <row r="58" spans="34:34">
      <c r="AH58" s="133"/>
    </row>
    <row r="59" spans="34:34">
      <c r="AH59" s="133"/>
    </row>
    <row r="60" spans="34:34">
      <c r="AH60" s="133"/>
    </row>
    <row r="61" spans="34:34">
      <c r="AH61" s="133"/>
    </row>
    <row r="62" spans="34:34">
      <c r="AH62" s="133"/>
    </row>
    <row r="63" spans="34:34">
      <c r="AH63" s="133"/>
    </row>
    <row r="64" spans="34:34">
      <c r="AH64" s="133"/>
    </row>
    <row r="65" spans="34:34">
      <c r="AH65" s="133"/>
    </row>
    <row r="66" spans="34:34">
      <c r="AH66" s="133"/>
    </row>
    <row r="67" spans="34:34">
      <c r="AH67" s="133"/>
    </row>
    <row r="68" spans="34:34">
      <c r="AH68" s="133"/>
    </row>
    <row r="69" spans="34:34">
      <c r="AH69" s="133"/>
    </row>
    <row r="70" spans="34:34">
      <c r="AH70" s="133"/>
    </row>
    <row r="71" spans="34:34">
      <c r="AH71" s="133"/>
    </row>
    <row r="72" spans="34:34">
      <c r="AH72" s="133"/>
    </row>
    <row r="73" spans="34:34">
      <c r="AH73" s="133"/>
    </row>
    <row r="74" spans="34:34">
      <c r="AH74" s="133"/>
    </row>
    <row r="75" spans="34:34">
      <c r="AH75" s="133"/>
    </row>
    <row r="76" spans="34:34">
      <c r="AH76" s="133"/>
    </row>
    <row r="77" spans="34:34">
      <c r="AH77" s="133"/>
    </row>
    <row r="78" spans="34:34">
      <c r="AH78" s="133"/>
    </row>
    <row r="79" spans="34:34">
      <c r="AH79" s="133"/>
    </row>
    <row r="80" spans="34:34">
      <c r="AH80" s="133"/>
    </row>
    <row r="81" spans="34:34">
      <c r="AH81" s="133"/>
    </row>
    <row r="82" spans="34:34">
      <c r="AH82" s="133"/>
    </row>
    <row r="83" spans="34:34">
      <c r="AH83" s="133"/>
    </row>
    <row r="84" spans="34:34">
      <c r="AH84" s="133"/>
    </row>
    <row r="85" spans="34:34">
      <c r="AH85" s="133"/>
    </row>
    <row r="86" spans="34:34">
      <c r="AH86" s="133"/>
    </row>
    <row r="87" spans="34:34">
      <c r="AH87" s="133"/>
    </row>
    <row r="88" spans="34:34">
      <c r="AH88" s="133"/>
    </row>
    <row r="89" spans="34:34">
      <c r="AH89" s="133"/>
    </row>
    <row r="90" spans="34:34">
      <c r="AH90" s="133"/>
    </row>
    <row r="91" spans="34:34">
      <c r="AH91" s="133"/>
    </row>
    <row r="92" spans="34:34">
      <c r="AH92" s="133"/>
    </row>
    <row r="93" spans="34:34">
      <c r="AH93" s="133"/>
    </row>
    <row r="94" spans="34:34">
      <c r="AH94" s="133"/>
    </row>
    <row r="95" spans="34:34">
      <c r="AH95" s="133"/>
    </row>
    <row r="96" spans="34:34">
      <c r="AH96" s="133"/>
    </row>
    <row r="97" spans="34:34">
      <c r="AH97" s="133"/>
    </row>
    <row r="98" spans="34:34">
      <c r="AH98" s="133"/>
    </row>
    <row r="99" spans="34:34">
      <c r="AH99" s="133"/>
    </row>
    <row r="100" spans="34:34">
      <c r="AH100" s="133"/>
    </row>
    <row r="101" spans="34:34">
      <c r="AH101" s="133"/>
    </row>
    <row r="102" spans="34:34">
      <c r="AH102" s="133"/>
    </row>
    <row r="103" spans="34:34">
      <c r="AH103" s="133"/>
    </row>
    <row r="104" spans="34:34">
      <c r="AH104" s="133"/>
    </row>
    <row r="105" spans="34:34">
      <c r="AH105" s="133"/>
    </row>
    <row r="106" spans="34:34">
      <c r="AH106" s="133"/>
    </row>
    <row r="107" spans="34:34">
      <c r="AH107" s="133"/>
    </row>
    <row r="108" spans="34:34">
      <c r="AH108" s="133"/>
    </row>
    <row r="109" spans="34:34">
      <c r="AH109" s="133"/>
    </row>
    <row r="110" spans="34:34">
      <c r="AH110" s="133"/>
    </row>
    <row r="111" spans="34:34">
      <c r="AH111" s="133"/>
    </row>
    <row r="112" spans="34:34">
      <c r="AH112" s="133"/>
    </row>
    <row r="113" spans="34:34">
      <c r="AH113" s="133"/>
    </row>
    <row r="114" spans="34:34">
      <c r="AH114" s="133"/>
    </row>
    <row r="115" spans="34:34">
      <c r="AH115" s="133"/>
    </row>
    <row r="116" spans="34:34">
      <c r="AH116" s="133"/>
    </row>
    <row r="117" spans="34:34">
      <c r="AH117" s="133"/>
    </row>
    <row r="118" spans="34:34">
      <c r="AH118" s="133"/>
    </row>
    <row r="119" spans="34:34">
      <c r="AH119" s="133"/>
    </row>
    <row r="120" spans="34:34">
      <c r="AH120" s="133"/>
    </row>
    <row r="121" spans="34:34">
      <c r="AH121" s="133"/>
    </row>
    <row r="122" spans="34:34">
      <c r="AH122" s="133"/>
    </row>
    <row r="123" spans="34:34">
      <c r="AH123" s="133"/>
    </row>
    <row r="124" spans="34:34">
      <c r="AH124" s="133"/>
    </row>
    <row r="125" spans="34:34">
      <c r="AH125" s="133"/>
    </row>
    <row r="126" spans="34:34">
      <c r="AH126" s="133"/>
    </row>
    <row r="127" spans="34:34">
      <c r="AH127" s="133"/>
    </row>
    <row r="128" spans="34:34">
      <c r="AH128" s="133"/>
    </row>
    <row r="129" spans="34:34">
      <c r="AH129" s="133"/>
    </row>
    <row r="130" spans="34:34">
      <c r="AH130" s="133"/>
    </row>
    <row r="131" spans="34:34">
      <c r="AH131" s="133"/>
    </row>
    <row r="132" spans="34:34">
      <c r="AH132" s="133"/>
    </row>
    <row r="133" spans="34:34">
      <c r="AH133" s="133"/>
    </row>
    <row r="134" spans="34:34">
      <c r="AH134" s="133"/>
    </row>
    <row r="135" spans="34:34">
      <c r="AH135" s="133"/>
    </row>
    <row r="136" spans="34:34">
      <c r="AH136" s="133"/>
    </row>
    <row r="137" spans="34:34">
      <c r="AH137" s="133"/>
    </row>
    <row r="138" spans="34:34">
      <c r="AH138" s="133"/>
    </row>
    <row r="139" spans="34:34">
      <c r="AH139" s="133"/>
    </row>
    <row r="140" spans="34:34">
      <c r="AH140" s="133"/>
    </row>
    <row r="141" spans="34:34">
      <c r="AH141" s="133"/>
    </row>
    <row r="142" spans="34:34">
      <c r="AH142" s="133"/>
    </row>
    <row r="143" spans="34:34">
      <c r="AH143" s="133"/>
    </row>
    <row r="144" spans="34:34">
      <c r="AH144" s="133"/>
    </row>
    <row r="145" spans="34:34">
      <c r="AH145" s="133"/>
    </row>
    <row r="146" spans="34:34">
      <c r="AH146" s="133"/>
    </row>
    <row r="147" spans="34:34">
      <c r="AH147" s="133"/>
    </row>
    <row r="148" spans="34:34">
      <c r="AH148" s="133"/>
    </row>
    <row r="149" spans="34:34">
      <c r="AH149" s="133"/>
    </row>
    <row r="150" spans="34:34">
      <c r="AH150" s="133"/>
    </row>
    <row r="151" spans="34:34">
      <c r="AH151" s="133"/>
    </row>
    <row r="152" spans="34:34">
      <c r="AH152" s="133"/>
    </row>
    <row r="153" spans="34:34">
      <c r="AH153" s="133"/>
    </row>
    <row r="154" spans="34:34">
      <c r="AH154" s="133"/>
    </row>
    <row r="155" spans="34:34">
      <c r="AH155" s="133"/>
    </row>
    <row r="156" spans="34:34">
      <c r="AH156" s="133"/>
    </row>
    <row r="157" spans="34:34">
      <c r="AH157" s="133"/>
    </row>
    <row r="158" spans="34:34">
      <c r="AH158" s="133"/>
    </row>
    <row r="159" spans="34:34">
      <c r="AH159" s="133"/>
    </row>
    <row r="160" spans="34:34">
      <c r="AH160" s="133"/>
    </row>
    <row r="161" spans="34:34">
      <c r="AH161" s="133"/>
    </row>
    <row r="162" spans="34:34">
      <c r="AH162" s="133"/>
    </row>
    <row r="163" spans="34:34">
      <c r="AH163" s="133"/>
    </row>
    <row r="164" spans="34:34">
      <c r="AH164" s="133"/>
    </row>
    <row r="165" spans="34:34">
      <c r="AH165" s="133"/>
    </row>
    <row r="166" spans="34:34">
      <c r="AH166" s="133"/>
    </row>
    <row r="167" spans="34:34">
      <c r="AH167" s="133"/>
    </row>
    <row r="168" spans="34:34">
      <c r="AH168" s="133"/>
    </row>
    <row r="169" spans="34:34">
      <c r="AH169" s="133"/>
    </row>
    <row r="170" spans="34:34">
      <c r="AH170" s="133"/>
    </row>
    <row r="171" spans="34:34">
      <c r="AH171" s="133"/>
    </row>
    <row r="172" spans="34:34">
      <c r="AH172" s="133"/>
    </row>
    <row r="173" spans="34:34">
      <c r="AH173" s="133"/>
    </row>
    <row r="174" spans="34:34">
      <c r="AH174" s="133"/>
    </row>
    <row r="175" spans="34:34">
      <c r="AH175" s="133"/>
    </row>
    <row r="176" spans="34:34">
      <c r="AH176" s="133"/>
    </row>
    <row r="177" spans="34:34">
      <c r="AH177" s="133"/>
    </row>
    <row r="178" spans="34:34">
      <c r="AH178" s="133"/>
    </row>
    <row r="179" spans="34:34">
      <c r="AH179" s="133"/>
    </row>
    <row r="180" spans="34:34">
      <c r="AH180" s="133"/>
    </row>
    <row r="181" spans="34:34">
      <c r="AH181" s="133"/>
    </row>
    <row r="182" spans="34:34">
      <c r="AH182" s="133"/>
    </row>
    <row r="183" spans="34:34">
      <c r="AH183" s="133"/>
    </row>
    <row r="184" spans="34:34">
      <c r="AH184" s="133"/>
    </row>
    <row r="185" spans="34:34">
      <c r="AH185" s="133"/>
    </row>
    <row r="186" spans="34:34">
      <c r="AH186" s="133"/>
    </row>
    <row r="187" spans="34:34">
      <c r="AH187" s="133"/>
    </row>
    <row r="188" spans="34:34">
      <c r="AH188" s="133"/>
    </row>
    <row r="189" spans="34:34">
      <c r="AH189" s="133"/>
    </row>
    <row r="190" spans="34:34">
      <c r="AH190" s="133"/>
    </row>
    <row r="191" spans="34:34">
      <c r="AH191" s="133"/>
    </row>
    <row r="192" spans="34:34">
      <c r="AH192" s="133"/>
    </row>
    <row r="193" spans="34:34">
      <c r="AH193" s="133"/>
    </row>
    <row r="194" spans="34:34">
      <c r="AH194" s="133"/>
    </row>
    <row r="195" spans="34:34">
      <c r="AH195" s="133"/>
    </row>
    <row r="196" spans="34:34">
      <c r="AH196" s="133"/>
    </row>
    <row r="197" spans="34:34">
      <c r="AH197" s="133"/>
    </row>
    <row r="198" spans="34:34">
      <c r="AH198" s="133"/>
    </row>
    <row r="199" spans="34:34">
      <c r="AH199" s="133"/>
    </row>
    <row r="200" spans="34:34">
      <c r="AH200" s="133"/>
    </row>
    <row r="201" spans="34:34">
      <c r="AH201" s="133"/>
    </row>
    <row r="202" spans="34:34">
      <c r="AH202" s="133"/>
    </row>
    <row r="203" spans="34:34">
      <c r="AH203" s="133"/>
    </row>
    <row r="204" spans="34:34">
      <c r="AH204" s="133"/>
    </row>
    <row r="205" spans="34:34">
      <c r="AH205" s="133"/>
    </row>
    <row r="206" spans="34:34">
      <c r="AH206" s="133"/>
    </row>
    <row r="207" spans="34:34">
      <c r="AH207" s="133"/>
    </row>
    <row r="208" spans="34:34">
      <c r="AH208" s="133"/>
    </row>
    <row r="209" spans="34:34">
      <c r="AH209" s="133"/>
    </row>
    <row r="210" spans="34:34">
      <c r="AH210" s="133"/>
    </row>
    <row r="240" spans="34:34">
      <c r="AH240" s="133"/>
    </row>
    <row r="241" spans="34:34">
      <c r="AH241" s="133"/>
    </row>
    <row r="242" spans="34:34">
      <c r="AH242" s="133"/>
    </row>
    <row r="243" spans="34:34">
      <c r="AH243" s="133"/>
    </row>
    <row r="244" spans="34:34">
      <c r="AH244" s="133"/>
    </row>
    <row r="245" spans="34:34">
      <c r="AH245" s="133"/>
    </row>
    <row r="246" spans="34:34">
      <c r="AH246" s="133"/>
    </row>
    <row r="247" spans="34:34">
      <c r="AH247" s="133"/>
    </row>
    <row r="248" spans="34:34">
      <c r="AH248" s="133"/>
    </row>
    <row r="249" spans="34:34">
      <c r="AH249" s="133"/>
    </row>
    <row r="250" spans="34:34">
      <c r="AH250" s="133"/>
    </row>
    <row r="251" spans="34:34">
      <c r="AH251" s="133"/>
    </row>
    <row r="252" spans="34:34">
      <c r="AH252" s="133"/>
    </row>
    <row r="253" spans="34:34">
      <c r="AH253" s="133"/>
    </row>
    <row r="254" spans="34:34">
      <c r="AH254" s="133"/>
    </row>
    <row r="255" spans="34:34">
      <c r="AH255" s="133"/>
    </row>
    <row r="256" spans="34:34">
      <c r="AH256" s="133"/>
    </row>
    <row r="257" spans="34:34">
      <c r="AH257" s="133"/>
    </row>
    <row r="258" spans="34:34">
      <c r="AH258" s="133"/>
    </row>
    <row r="259" spans="34:34">
      <c r="AH259" s="133"/>
    </row>
    <row r="260" spans="34:34">
      <c r="AH260" s="133"/>
    </row>
    <row r="261" spans="34:34">
      <c r="AH261" s="133"/>
    </row>
    <row r="262" spans="34:34">
      <c r="AH262" s="133"/>
    </row>
    <row r="263" spans="34:34">
      <c r="AH263" s="133"/>
    </row>
    <row r="264" spans="34:34">
      <c r="AH264" s="133"/>
    </row>
    <row r="265" spans="34:34">
      <c r="AH265" s="133"/>
    </row>
    <row r="266" spans="34:34">
      <c r="AH266" s="133"/>
    </row>
    <row r="267" spans="34:34">
      <c r="AH267" s="133"/>
    </row>
    <row r="268" spans="34:34">
      <c r="AH268" s="133"/>
    </row>
    <row r="269" spans="34:34">
      <c r="AH269" s="133"/>
    </row>
    <row r="270" spans="34:34">
      <c r="AH270" s="133"/>
    </row>
    <row r="271" spans="34:34">
      <c r="AH271" s="133"/>
    </row>
    <row r="272" spans="34:34">
      <c r="AH272" s="133"/>
    </row>
    <row r="273" spans="34:34">
      <c r="AH273" s="133"/>
    </row>
    <row r="274" spans="34:34">
      <c r="AH274" s="133"/>
    </row>
    <row r="275" spans="34:34">
      <c r="AH275" s="133"/>
    </row>
    <row r="276" spans="34:34">
      <c r="AH276" s="133"/>
    </row>
    <row r="277" spans="34:34">
      <c r="AH277" s="133"/>
    </row>
    <row r="278" spans="34:34">
      <c r="AH278" s="133"/>
    </row>
    <row r="279" spans="34:34">
      <c r="AH279" s="133"/>
    </row>
    <row r="280" spans="34:34">
      <c r="AH280" s="133"/>
    </row>
    <row r="281" spans="34:34">
      <c r="AH281" s="133"/>
    </row>
    <row r="282" spans="34:34">
      <c r="AH282" s="133"/>
    </row>
    <row r="283" spans="34:34">
      <c r="AH283" s="133"/>
    </row>
    <row r="284" spans="34:34">
      <c r="AH284" s="133"/>
    </row>
    <row r="285" spans="34:34">
      <c r="AH285" s="133"/>
    </row>
    <row r="286" spans="34:34">
      <c r="AH286" s="133"/>
    </row>
    <row r="287" spans="34:34">
      <c r="AH287" s="133"/>
    </row>
    <row r="288" spans="34:34">
      <c r="AH288" s="133"/>
    </row>
    <row r="289" spans="34:34">
      <c r="AH289" s="133"/>
    </row>
    <row r="290" spans="34:34">
      <c r="AH290" s="133"/>
    </row>
    <row r="291" spans="34:34">
      <c r="AH291" s="133"/>
    </row>
    <row r="292" spans="34:34">
      <c r="AH292" s="133"/>
    </row>
    <row r="293" spans="34:34">
      <c r="AH293" s="133"/>
    </row>
    <row r="294" spans="34:34">
      <c r="AH294" s="133"/>
    </row>
    <row r="295" spans="34:34">
      <c r="AH295" s="133"/>
    </row>
    <row r="296" spans="34:34">
      <c r="AH296" s="133"/>
    </row>
    <row r="297" spans="34:34">
      <c r="AH297" s="133"/>
    </row>
    <row r="298" spans="34:34">
      <c r="AH298" s="133"/>
    </row>
    <row r="299" spans="34:34">
      <c r="AH299" s="133"/>
    </row>
    <row r="300" spans="34:34">
      <c r="AH300" s="133"/>
    </row>
    <row r="301" spans="34:34">
      <c r="AH301" s="133"/>
    </row>
    <row r="302" spans="34:34">
      <c r="AH302" s="133"/>
    </row>
    <row r="303" spans="34:34">
      <c r="AH303" s="133"/>
    </row>
    <row r="304" spans="34:34">
      <c r="AH304" s="133"/>
    </row>
    <row r="305" spans="34:34">
      <c r="AH305" s="133"/>
    </row>
    <row r="306" spans="34:34">
      <c r="AH306" s="133"/>
    </row>
    <row r="307" spans="34:34">
      <c r="AH307" s="133"/>
    </row>
    <row r="308" spans="34:34">
      <c r="AH308" s="133"/>
    </row>
    <row r="309" spans="34:34">
      <c r="AH309" s="133"/>
    </row>
    <row r="310" spans="34:34">
      <c r="AH310" s="133"/>
    </row>
    <row r="311" spans="34:34">
      <c r="AH311" s="133"/>
    </row>
    <row r="312" spans="34:34">
      <c r="AH312" s="133"/>
    </row>
    <row r="313" spans="34:34">
      <c r="AH313" s="133"/>
    </row>
    <row r="314" spans="34:34">
      <c r="AH314" s="133"/>
    </row>
    <row r="315" spans="34:34">
      <c r="AH315" s="133"/>
    </row>
    <row r="316" spans="34:34">
      <c r="AH316" s="133"/>
    </row>
    <row r="317" spans="34:34">
      <c r="AH317" s="133"/>
    </row>
    <row r="318" spans="34:34">
      <c r="AH318" s="133"/>
    </row>
    <row r="319" spans="34:34">
      <c r="AH319" s="133"/>
    </row>
    <row r="320" spans="34:34">
      <c r="AH320" s="133"/>
    </row>
    <row r="321" spans="34:34">
      <c r="AH321" s="133"/>
    </row>
    <row r="322" spans="34:34">
      <c r="AH322" s="133"/>
    </row>
    <row r="323" spans="34:34">
      <c r="AH323" s="133"/>
    </row>
    <row r="324" spans="34:34">
      <c r="AH324" s="133"/>
    </row>
    <row r="325" spans="34:34">
      <c r="AH325" s="133"/>
    </row>
    <row r="326" spans="34:34">
      <c r="AH326" s="133"/>
    </row>
    <row r="327" spans="34:34">
      <c r="AH327" s="133"/>
    </row>
    <row r="328" spans="34:34">
      <c r="AH328" s="133"/>
    </row>
    <row r="329" spans="34:34">
      <c r="AH329" s="133"/>
    </row>
    <row r="330" spans="34:34">
      <c r="AH330" s="133"/>
    </row>
    <row r="331" spans="34:34">
      <c r="AH331" s="133"/>
    </row>
    <row r="332" spans="34:34">
      <c r="AH332" s="133"/>
    </row>
    <row r="333" spans="34:34">
      <c r="AH333" s="133"/>
    </row>
    <row r="334" spans="34:34">
      <c r="AH334" s="133"/>
    </row>
    <row r="335" spans="34:34">
      <c r="AH335" s="133"/>
    </row>
    <row r="336" spans="34:34">
      <c r="AH336" s="133"/>
    </row>
    <row r="337" spans="34:34">
      <c r="AH337" s="133"/>
    </row>
    <row r="338" spans="34:34">
      <c r="AH338" s="133"/>
    </row>
    <row r="339" spans="34:34">
      <c r="AH339" s="133"/>
    </row>
    <row r="340" spans="34:34">
      <c r="AH340" s="133"/>
    </row>
    <row r="341" spans="34:34">
      <c r="AH341" s="133"/>
    </row>
    <row r="342" spans="34:34">
      <c r="AH342" s="133"/>
    </row>
    <row r="343" spans="34:34">
      <c r="AH343" s="133"/>
    </row>
    <row r="344" spans="34:34">
      <c r="AH344" s="133"/>
    </row>
    <row r="345" spans="34:34">
      <c r="AH345" s="133"/>
    </row>
    <row r="346" spans="34:34">
      <c r="AH346" s="133"/>
    </row>
    <row r="347" spans="34:34">
      <c r="AH347" s="133"/>
    </row>
    <row r="348" spans="34:34">
      <c r="AH348" s="133"/>
    </row>
    <row r="349" spans="34:34">
      <c r="AH349" s="133"/>
    </row>
    <row r="350" spans="34:34">
      <c r="AH350" s="133"/>
    </row>
    <row r="351" spans="34:34">
      <c r="AH351" s="133"/>
    </row>
    <row r="352" spans="34:34">
      <c r="AH352" s="133"/>
    </row>
    <row r="353" spans="34:34">
      <c r="AH353" s="133"/>
    </row>
    <row r="354" spans="34:34">
      <c r="AH354" s="133"/>
    </row>
    <row r="355" spans="34:34">
      <c r="AH355" s="133"/>
    </row>
    <row r="356" spans="34:34">
      <c r="AH356" s="133"/>
    </row>
    <row r="357" spans="34:34">
      <c r="AH357" s="133"/>
    </row>
    <row r="358" spans="34:34">
      <c r="AH358" s="133"/>
    </row>
    <row r="359" spans="34:34">
      <c r="AH359" s="133"/>
    </row>
    <row r="360" spans="34:34">
      <c r="AH360" s="133"/>
    </row>
    <row r="361" spans="34:34">
      <c r="AH361" s="133"/>
    </row>
    <row r="362" spans="34:34">
      <c r="AH362" s="133"/>
    </row>
    <row r="363" spans="34:34">
      <c r="AH363" s="133"/>
    </row>
    <row r="364" spans="34:34">
      <c r="AH364" s="133"/>
    </row>
    <row r="365" spans="34:34">
      <c r="AH365" s="133"/>
    </row>
    <row r="366" spans="34:34">
      <c r="AH366" s="133"/>
    </row>
    <row r="367" spans="34:34">
      <c r="AH367" s="133"/>
    </row>
    <row r="368" spans="34:34">
      <c r="AH368" s="133"/>
    </row>
    <row r="369" spans="34:34">
      <c r="AH369" s="133"/>
    </row>
    <row r="370" spans="34:34">
      <c r="AH370" s="133"/>
    </row>
    <row r="371" spans="34:34">
      <c r="AH371" s="133"/>
    </row>
    <row r="372" spans="34:34">
      <c r="AH372" s="133"/>
    </row>
    <row r="373" spans="34:34">
      <c r="AH373" s="133"/>
    </row>
    <row r="374" spans="34:34">
      <c r="AH374" s="133"/>
    </row>
    <row r="375" spans="34:34">
      <c r="AH375" s="133"/>
    </row>
    <row r="376" spans="34:34">
      <c r="AH376" s="133"/>
    </row>
    <row r="377" spans="34:34">
      <c r="AH377" s="133"/>
    </row>
    <row r="378" spans="34:34">
      <c r="AH378" s="133"/>
    </row>
    <row r="379" spans="34:34">
      <c r="AH379" s="133"/>
    </row>
    <row r="380" spans="34:34">
      <c r="AH380" s="133"/>
    </row>
    <row r="381" spans="34:34">
      <c r="AH381" s="133"/>
    </row>
    <row r="382" spans="34:34">
      <c r="AH382" s="133"/>
    </row>
    <row r="383" spans="34:34">
      <c r="AH383" s="133"/>
    </row>
    <row r="384" spans="34:34">
      <c r="AH384" s="133"/>
    </row>
    <row r="385" spans="34:34">
      <c r="AH385" s="133"/>
    </row>
    <row r="386" spans="34:34">
      <c r="AH386" s="133"/>
    </row>
    <row r="387" spans="34:34">
      <c r="AH387" s="133"/>
    </row>
    <row r="388" spans="34:34">
      <c r="AH388" s="133"/>
    </row>
    <row r="389" spans="34:34">
      <c r="AH389" s="133"/>
    </row>
    <row r="390" spans="34:34">
      <c r="AH390" s="133"/>
    </row>
    <row r="391" spans="34:34">
      <c r="AH391" s="133"/>
    </row>
    <row r="392" spans="34:34">
      <c r="AH392" s="133"/>
    </row>
    <row r="393" spans="34:34">
      <c r="AH393" s="133"/>
    </row>
    <row r="394" spans="34:34">
      <c r="AH394" s="133"/>
    </row>
    <row r="395" spans="34:34">
      <c r="AH395" s="133"/>
    </row>
    <row r="396" spans="34:34">
      <c r="AH396" s="133"/>
    </row>
    <row r="397" spans="34:34">
      <c r="AH397" s="133"/>
    </row>
    <row r="398" spans="34:34">
      <c r="AH398" s="133"/>
    </row>
    <row r="399" spans="34:34">
      <c r="AH399" s="133"/>
    </row>
    <row r="400" spans="34:34">
      <c r="AH400" s="133"/>
    </row>
    <row r="401" spans="34:34">
      <c r="AH401" s="133"/>
    </row>
    <row r="402" spans="34:34">
      <c r="AH402" s="133"/>
    </row>
    <row r="403" spans="34:34">
      <c r="AH403" s="133"/>
    </row>
    <row r="404" spans="34:34">
      <c r="AH404" s="133"/>
    </row>
    <row r="405" spans="34:34">
      <c r="AH405" s="133"/>
    </row>
    <row r="406" spans="34:34">
      <c r="AH406" s="133"/>
    </row>
    <row r="407" spans="34:34">
      <c r="AH407" s="133"/>
    </row>
    <row r="408" spans="34:34">
      <c r="AH408" s="133"/>
    </row>
    <row r="409" spans="34:34">
      <c r="AH409" s="133"/>
    </row>
    <row r="410" spans="34:34">
      <c r="AH410" s="133"/>
    </row>
    <row r="411" spans="34:34">
      <c r="AH411" s="133"/>
    </row>
    <row r="412" spans="34:34">
      <c r="AH412" s="133"/>
    </row>
    <row r="413" spans="34:34">
      <c r="AH413" s="133"/>
    </row>
    <row r="414" spans="34:34">
      <c r="AH414" s="133"/>
    </row>
    <row r="415" spans="34:34">
      <c r="AH415" s="133"/>
    </row>
    <row r="416" spans="34:34">
      <c r="AH416" s="133"/>
    </row>
    <row r="417" spans="34:34">
      <c r="AH417" s="133"/>
    </row>
    <row r="418" spans="34:34">
      <c r="AH418" s="133"/>
    </row>
    <row r="419" spans="34:34">
      <c r="AH419" s="133"/>
    </row>
    <row r="420" spans="34:34">
      <c r="AH420" s="133"/>
    </row>
    <row r="421" spans="34:34">
      <c r="AH421" s="133"/>
    </row>
    <row r="422" spans="34:34">
      <c r="AH422" s="133"/>
    </row>
    <row r="423" spans="34:34">
      <c r="AH423" s="133"/>
    </row>
    <row r="424" spans="34:34">
      <c r="AH424" s="133"/>
    </row>
    <row r="425" spans="34:34">
      <c r="AH425" s="133"/>
    </row>
    <row r="426" spans="34:34">
      <c r="AH426" s="133"/>
    </row>
    <row r="427" spans="34:34">
      <c r="AH427" s="133"/>
    </row>
    <row r="428" spans="34:34">
      <c r="AH428" s="133"/>
    </row>
    <row r="429" spans="34:34">
      <c r="AH429" s="133"/>
    </row>
    <row r="430" spans="34:34">
      <c r="AH430" s="133"/>
    </row>
    <row r="431" spans="34:34">
      <c r="AH431" s="133"/>
    </row>
    <row r="432" spans="34:34">
      <c r="AH432" s="133"/>
    </row>
    <row r="433" spans="34:34">
      <c r="AH433" s="133"/>
    </row>
    <row r="434" spans="34:34">
      <c r="AH434" s="133"/>
    </row>
    <row r="435" spans="34:34">
      <c r="AH435" s="133"/>
    </row>
    <row r="436" spans="34:34">
      <c r="AH436" s="133"/>
    </row>
    <row r="437" spans="34:34">
      <c r="AH437" s="133"/>
    </row>
    <row r="438" spans="34:34">
      <c r="AH438" s="133"/>
    </row>
    <row r="439" spans="34:34">
      <c r="AH439" s="133"/>
    </row>
    <row r="440" spans="34:34">
      <c r="AH440" s="133"/>
    </row>
    <row r="441" spans="34:34">
      <c r="AH441" s="133"/>
    </row>
    <row r="442" spans="34:34">
      <c r="AH442" s="133"/>
    </row>
    <row r="443" spans="34:34">
      <c r="AH443" s="133"/>
    </row>
    <row r="444" spans="34:34">
      <c r="AH444" s="133"/>
    </row>
    <row r="445" spans="34:34">
      <c r="AH445" s="133"/>
    </row>
    <row r="446" spans="34:34">
      <c r="AH446" s="133"/>
    </row>
    <row r="447" spans="34:34">
      <c r="AH447" s="133"/>
    </row>
    <row r="448" spans="34:34">
      <c r="AH448" s="133"/>
    </row>
    <row r="449" spans="34:34">
      <c r="AH449" s="133"/>
    </row>
    <row r="450" spans="34:34">
      <c r="AH450" s="133"/>
    </row>
    <row r="451" spans="34:34">
      <c r="AH451" s="133"/>
    </row>
    <row r="452" spans="34:34">
      <c r="AH452" s="133"/>
    </row>
    <row r="453" spans="34:34">
      <c r="AH453" s="133"/>
    </row>
    <row r="454" spans="34:34">
      <c r="AH454" s="133"/>
    </row>
    <row r="455" spans="34:34">
      <c r="AH455" s="133"/>
    </row>
    <row r="456" spans="34:34">
      <c r="AH456" s="133"/>
    </row>
    <row r="457" spans="34:34">
      <c r="AH457" s="133"/>
    </row>
    <row r="458" spans="34:34">
      <c r="AH458" s="133"/>
    </row>
    <row r="459" spans="34:34">
      <c r="AH459" s="133"/>
    </row>
    <row r="460" spans="34:34">
      <c r="AH460" s="133"/>
    </row>
    <row r="461" spans="34:34">
      <c r="AH461" s="133"/>
    </row>
    <row r="462" spans="34:34">
      <c r="AH462" s="133"/>
    </row>
    <row r="463" spans="34:34">
      <c r="AH463" s="133"/>
    </row>
    <row r="464" spans="34:34">
      <c r="AH464" s="133"/>
    </row>
    <row r="465" spans="34:34">
      <c r="AH465" s="133"/>
    </row>
    <row r="466" spans="34:34">
      <c r="AH466" s="133"/>
    </row>
    <row r="467" spans="34:34">
      <c r="AH467" s="133"/>
    </row>
    <row r="468" spans="34:34">
      <c r="AH468" s="133"/>
    </row>
    <row r="469" spans="34:34">
      <c r="AH469" s="133"/>
    </row>
    <row r="470" spans="34:34">
      <c r="AH470" s="133"/>
    </row>
    <row r="471" spans="34:34">
      <c r="AH471" s="133"/>
    </row>
    <row r="472" spans="34:34">
      <c r="AH472" s="133"/>
    </row>
    <row r="473" spans="34:34">
      <c r="AH473" s="133"/>
    </row>
    <row r="474" spans="34:34">
      <c r="AH474" s="133"/>
    </row>
    <row r="475" spans="34:34">
      <c r="AH475" s="133"/>
    </row>
    <row r="476" spans="34:34">
      <c r="AH476" s="133"/>
    </row>
    <row r="477" spans="34:34">
      <c r="AH477" s="133"/>
    </row>
    <row r="478" spans="34:34">
      <c r="AH478" s="133"/>
    </row>
    <row r="479" spans="34:34">
      <c r="AH479" s="133"/>
    </row>
    <row r="480" spans="34:34">
      <c r="AH480" s="133"/>
    </row>
    <row r="481" spans="34:34">
      <c r="AH481" s="133"/>
    </row>
    <row r="482" spans="34:34">
      <c r="AH482" s="133"/>
    </row>
    <row r="483" spans="34:34">
      <c r="AH483" s="133"/>
    </row>
    <row r="484" spans="34:34">
      <c r="AH484" s="133"/>
    </row>
    <row r="485" spans="34:34">
      <c r="AH485" s="133"/>
    </row>
    <row r="486" spans="34:34">
      <c r="AH486" s="133"/>
    </row>
    <row r="487" spans="34:34">
      <c r="AH487" s="133"/>
    </row>
    <row r="488" spans="34:34">
      <c r="AH488" s="133"/>
    </row>
    <row r="489" spans="34:34">
      <c r="AH489" s="133"/>
    </row>
    <row r="490" spans="34:34">
      <c r="AH490" s="133"/>
    </row>
    <row r="491" spans="34:34">
      <c r="AH491" s="133"/>
    </row>
    <row r="492" spans="34:34">
      <c r="AH492" s="133"/>
    </row>
    <row r="493" spans="34:34">
      <c r="AH493" s="133"/>
    </row>
    <row r="494" spans="34:34">
      <c r="AH494" s="133"/>
    </row>
    <row r="495" spans="34:34">
      <c r="AH495" s="133"/>
    </row>
    <row r="496" spans="34:34">
      <c r="AH496" s="133"/>
    </row>
    <row r="497" spans="34:34">
      <c r="AH497" s="133"/>
    </row>
    <row r="498" spans="34:34">
      <c r="AH498" s="133"/>
    </row>
    <row r="499" spans="34:34">
      <c r="AH499" s="133"/>
    </row>
    <row r="500" spans="34:34">
      <c r="AH500" s="133"/>
    </row>
    <row r="501" spans="34:34">
      <c r="AH501" s="133"/>
    </row>
    <row r="502" spans="34:34">
      <c r="AH502" s="133"/>
    </row>
    <row r="503" spans="34:34">
      <c r="AH503" s="133"/>
    </row>
    <row r="504" spans="34:34">
      <c r="AH504" s="133"/>
    </row>
    <row r="505" spans="34:34">
      <c r="AH505" s="133"/>
    </row>
    <row r="506" spans="34:34">
      <c r="AH506" s="133"/>
    </row>
    <row r="507" spans="34:34">
      <c r="AH507" s="133"/>
    </row>
    <row r="508" spans="34:34">
      <c r="AH508" s="133"/>
    </row>
    <row r="509" spans="34:34">
      <c r="AH509" s="133"/>
    </row>
    <row r="510" spans="34:34">
      <c r="AH510" s="133"/>
    </row>
    <row r="511" spans="34:34">
      <c r="AH511" s="133"/>
    </row>
    <row r="512" spans="34:34">
      <c r="AH512" s="133"/>
    </row>
    <row r="513" spans="34:34">
      <c r="AH513" s="133"/>
    </row>
    <row r="514" spans="34:34">
      <c r="AH514" s="133"/>
    </row>
    <row r="515" spans="34:34">
      <c r="AH515" s="133"/>
    </row>
    <row r="516" spans="34:34">
      <c r="AH516" s="133"/>
    </row>
    <row r="517" spans="34:34">
      <c r="AH517" s="133"/>
    </row>
    <row r="518" spans="34:34">
      <c r="AH518" s="133"/>
    </row>
    <row r="519" spans="34:34">
      <c r="AH519" s="133"/>
    </row>
    <row r="520" spans="34:34">
      <c r="AH520" s="133"/>
    </row>
    <row r="521" spans="34:34">
      <c r="AH521" s="133"/>
    </row>
    <row r="522" spans="34:34">
      <c r="AH522" s="133"/>
    </row>
    <row r="523" spans="34:34">
      <c r="AH523" s="133"/>
    </row>
    <row r="524" spans="34:34">
      <c r="AH524" s="133"/>
    </row>
    <row r="525" spans="34:34">
      <c r="AH525" s="133"/>
    </row>
    <row r="526" spans="34:34">
      <c r="AH526" s="133"/>
    </row>
    <row r="527" spans="34:34">
      <c r="AH527" s="133"/>
    </row>
    <row r="528" spans="34:34">
      <c r="AH528" s="133"/>
    </row>
    <row r="529" spans="34:34">
      <c r="AH529" s="133"/>
    </row>
    <row r="530" spans="34:34">
      <c r="AH530" s="133"/>
    </row>
    <row r="531" spans="34:34">
      <c r="AH531" s="133"/>
    </row>
    <row r="532" spans="34:34">
      <c r="AH532" s="133"/>
    </row>
    <row r="533" spans="34:34">
      <c r="AH533" s="133"/>
    </row>
    <row r="534" spans="34:34">
      <c r="AH534" s="133"/>
    </row>
    <row r="535" spans="34:34">
      <c r="AH535" s="133"/>
    </row>
    <row r="536" spans="34:34">
      <c r="AH536" s="133"/>
    </row>
    <row r="537" spans="34:34">
      <c r="AH537" s="133"/>
    </row>
    <row r="538" spans="34:34">
      <c r="AH538" s="133"/>
    </row>
    <row r="539" spans="34:34">
      <c r="AH539" s="133"/>
    </row>
    <row r="540" spans="34:34">
      <c r="AH540" s="133"/>
    </row>
    <row r="541" spans="34:34">
      <c r="AH541" s="133"/>
    </row>
    <row r="542" spans="34:34">
      <c r="AH542" s="133"/>
    </row>
    <row r="543" spans="34:34">
      <c r="AH543" s="133"/>
    </row>
    <row r="544" spans="34:34">
      <c r="AH544" s="133"/>
    </row>
    <row r="545" spans="34:34">
      <c r="AH545" s="133"/>
    </row>
    <row r="546" spans="34:34">
      <c r="AH546" s="133"/>
    </row>
    <row r="547" spans="34:34">
      <c r="AH547" s="133"/>
    </row>
    <row r="548" spans="34:34">
      <c r="AH548" s="133"/>
    </row>
    <row r="549" spans="34:34">
      <c r="AH549" s="133"/>
    </row>
    <row r="550" spans="34:34">
      <c r="AH550" s="133"/>
    </row>
    <row r="551" spans="34:34">
      <c r="AH551" s="133"/>
    </row>
    <row r="552" spans="34:34">
      <c r="AH552" s="133"/>
    </row>
    <row r="553" spans="34:34">
      <c r="AH553" s="133"/>
    </row>
    <row r="554" spans="34:34">
      <c r="AH554" s="133"/>
    </row>
    <row r="555" spans="34:34">
      <c r="AH555" s="133"/>
    </row>
    <row r="556" spans="34:34">
      <c r="AH556" s="133"/>
    </row>
    <row r="557" spans="34:34">
      <c r="AH557" s="133"/>
    </row>
    <row r="558" spans="34:34">
      <c r="AH558" s="133"/>
    </row>
    <row r="559" spans="34:34">
      <c r="AH559" s="133"/>
    </row>
    <row r="560" spans="34:34">
      <c r="AH560" s="133"/>
    </row>
    <row r="561" spans="34:34">
      <c r="AH561" s="133"/>
    </row>
    <row r="562" spans="34:34">
      <c r="AH562" s="133"/>
    </row>
    <row r="563" spans="34:34">
      <c r="AH563" s="133"/>
    </row>
    <row r="564" spans="34:34">
      <c r="AH564" s="133"/>
    </row>
    <row r="565" spans="34:34">
      <c r="AH565" s="133"/>
    </row>
    <row r="566" spans="34:34">
      <c r="AH566" s="133"/>
    </row>
    <row r="567" spans="34:34">
      <c r="AH567" s="133"/>
    </row>
    <row r="568" spans="34:34">
      <c r="AH568" s="133"/>
    </row>
    <row r="569" spans="34:34">
      <c r="AH569" s="133"/>
    </row>
    <row r="570" spans="34:34">
      <c r="AH570" s="133"/>
    </row>
    <row r="571" spans="34:34">
      <c r="AH571" s="133"/>
    </row>
    <row r="572" spans="34:34">
      <c r="AH572" s="133"/>
    </row>
    <row r="573" spans="34:34">
      <c r="AH573" s="133"/>
    </row>
    <row r="574" spans="34:34">
      <c r="AH574" s="133"/>
    </row>
    <row r="575" spans="34:34">
      <c r="AH575" s="133"/>
    </row>
    <row r="576" spans="34:34">
      <c r="AH576" s="133"/>
    </row>
    <row r="577" spans="34:34">
      <c r="AH577" s="133"/>
    </row>
    <row r="578" spans="34:34">
      <c r="AH578" s="133"/>
    </row>
    <row r="579" spans="34:34">
      <c r="AH579" s="133"/>
    </row>
    <row r="580" spans="34:34">
      <c r="AH580" s="133"/>
    </row>
    <row r="581" spans="34:34">
      <c r="AH581" s="133"/>
    </row>
    <row r="582" spans="34:34">
      <c r="AH582" s="133"/>
    </row>
    <row r="583" spans="34:34">
      <c r="AH583" s="133"/>
    </row>
    <row r="584" spans="34:34">
      <c r="AH584" s="133"/>
    </row>
    <row r="585" spans="34:34">
      <c r="AH585" s="133"/>
    </row>
    <row r="586" spans="34:34">
      <c r="AH586" s="133"/>
    </row>
    <row r="587" spans="34:34">
      <c r="AH587" s="133"/>
    </row>
    <row r="588" spans="34:34">
      <c r="AH588" s="133"/>
    </row>
    <row r="589" spans="34:34">
      <c r="AH589" s="133"/>
    </row>
    <row r="590" spans="34:34">
      <c r="AH590" s="133"/>
    </row>
    <row r="591" spans="34:34">
      <c r="AH591" s="133"/>
    </row>
    <row r="592" spans="34:34">
      <c r="AH592" s="133"/>
    </row>
    <row r="593" spans="34:34">
      <c r="AH593" s="133"/>
    </row>
    <row r="594" spans="34:34">
      <c r="AH594" s="133"/>
    </row>
    <row r="595" spans="34:34">
      <c r="AH595" s="133"/>
    </row>
    <row r="596" spans="34:34">
      <c r="AH596" s="133"/>
    </row>
    <row r="597" spans="34:34">
      <c r="AH597" s="133"/>
    </row>
    <row r="598" spans="34:34">
      <c r="AH598" s="133"/>
    </row>
    <row r="599" spans="34:34">
      <c r="AH599" s="133"/>
    </row>
    <row r="600" spans="34:34">
      <c r="AH600" s="133"/>
    </row>
    <row r="601" spans="34:34">
      <c r="AH601" s="133"/>
    </row>
    <row r="602" spans="34:34">
      <c r="AH602" s="133"/>
    </row>
    <row r="603" spans="34:34">
      <c r="AH603" s="133"/>
    </row>
    <row r="604" spans="34:34">
      <c r="AH604" s="133"/>
    </row>
    <row r="605" spans="34:34">
      <c r="AH605" s="133"/>
    </row>
    <row r="606" spans="34:34">
      <c r="AH606" s="133"/>
    </row>
    <row r="607" spans="34:34">
      <c r="AH607" s="133"/>
    </row>
    <row r="608" spans="34:34">
      <c r="AH608" s="133"/>
    </row>
    <row r="609" spans="34:34">
      <c r="AH609" s="133"/>
    </row>
    <row r="610" spans="34:34">
      <c r="AH610" s="133"/>
    </row>
    <row r="611" spans="34:34">
      <c r="AH611" s="133"/>
    </row>
    <row r="612" spans="34:34">
      <c r="AH612" s="133"/>
    </row>
    <row r="613" spans="34:34">
      <c r="AH613" s="133"/>
    </row>
    <row r="614" spans="34:34">
      <c r="AH614" s="133"/>
    </row>
    <row r="615" spans="34:34">
      <c r="AH615" s="133"/>
    </row>
    <row r="616" spans="34:34">
      <c r="AH616" s="133"/>
    </row>
    <row r="617" spans="34:34">
      <c r="AH617" s="133"/>
    </row>
    <row r="618" spans="34:34">
      <c r="AH618" s="133"/>
    </row>
    <row r="619" spans="34:34">
      <c r="AH619" s="133"/>
    </row>
    <row r="620" spans="34:34">
      <c r="AH620" s="133"/>
    </row>
    <row r="621" spans="34:34">
      <c r="AH621" s="133"/>
    </row>
    <row r="622" spans="34:34">
      <c r="AH622" s="133"/>
    </row>
    <row r="623" spans="34:34">
      <c r="AH623" s="133"/>
    </row>
    <row r="624" spans="34:34">
      <c r="AH624" s="133"/>
    </row>
    <row r="625" spans="34:34">
      <c r="AH625" s="133"/>
    </row>
    <row r="626" spans="34:34">
      <c r="AH626" s="133"/>
    </row>
    <row r="627" spans="34:34">
      <c r="AH627" s="133"/>
    </row>
    <row r="628" spans="34:34">
      <c r="AH628" s="133"/>
    </row>
    <row r="629" spans="34:34">
      <c r="AH629" s="133"/>
    </row>
    <row r="630" spans="34:34">
      <c r="AH630" s="133"/>
    </row>
    <row r="631" spans="34:34">
      <c r="AH631" s="133"/>
    </row>
    <row r="632" spans="34:34">
      <c r="AH632" s="133"/>
    </row>
    <row r="633" spans="34:34">
      <c r="AH633" s="133"/>
    </row>
    <row r="634" spans="34:34">
      <c r="AH634" s="133"/>
    </row>
    <row r="635" spans="34:34">
      <c r="AH635" s="133"/>
    </row>
    <row r="636" spans="34:34">
      <c r="AH636" s="133"/>
    </row>
    <row r="637" spans="34:34">
      <c r="AH637" s="133"/>
    </row>
    <row r="638" spans="34:34">
      <c r="AH638" s="133"/>
    </row>
    <row r="639" spans="34:34">
      <c r="AH639" s="133"/>
    </row>
    <row r="640" spans="34:34">
      <c r="AH640" s="133"/>
    </row>
    <row r="641" spans="34:34">
      <c r="AH641" s="133"/>
    </row>
    <row r="642" spans="34:34">
      <c r="AH642" s="133"/>
    </row>
    <row r="643" spans="34:34">
      <c r="AH643" s="133"/>
    </row>
    <row r="644" spans="34:34">
      <c r="AH644" s="133"/>
    </row>
    <row r="645" spans="34:34">
      <c r="AH645" s="133"/>
    </row>
    <row r="646" spans="34:34">
      <c r="AH646" s="133"/>
    </row>
    <row r="647" spans="34:34">
      <c r="AH647" s="133"/>
    </row>
    <row r="648" spans="34:34">
      <c r="AH648" s="133"/>
    </row>
    <row r="649" spans="34:34">
      <c r="AH649" s="133"/>
    </row>
    <row r="650" spans="34:34">
      <c r="AH650" s="133"/>
    </row>
    <row r="651" spans="34:34">
      <c r="AH651" s="133"/>
    </row>
    <row r="652" spans="34:34">
      <c r="AH652" s="133"/>
    </row>
    <row r="653" spans="34:34">
      <c r="AH653" s="133"/>
    </row>
    <row r="654" spans="34:34">
      <c r="AH654" s="133"/>
    </row>
    <row r="655" spans="34:34">
      <c r="AH655" s="133"/>
    </row>
    <row r="656" spans="34:34">
      <c r="AH656" s="133"/>
    </row>
    <row r="657" spans="34:34">
      <c r="AH657" s="133"/>
    </row>
    <row r="658" spans="34:34">
      <c r="AH658" s="133"/>
    </row>
    <row r="659" spans="34:34">
      <c r="AH659" s="133"/>
    </row>
    <row r="660" spans="34:34">
      <c r="AH660" s="133"/>
    </row>
    <row r="661" spans="34:34">
      <c r="AH661" s="133"/>
    </row>
    <row r="662" spans="34:34">
      <c r="AH662" s="133"/>
    </row>
    <row r="663" spans="34:34">
      <c r="AH663" s="133"/>
    </row>
    <row r="664" spans="34:34">
      <c r="AH664" s="133"/>
    </row>
    <row r="665" spans="34:34">
      <c r="AH665" s="133"/>
    </row>
    <row r="666" spans="34:34">
      <c r="AH666" s="133"/>
    </row>
    <row r="667" spans="34:34">
      <c r="AH667" s="133"/>
    </row>
    <row r="668" spans="34:34">
      <c r="AH668" s="133"/>
    </row>
    <row r="669" spans="34:34">
      <c r="AH669" s="133"/>
    </row>
    <row r="670" spans="34:34">
      <c r="AH670" s="133"/>
    </row>
    <row r="671" spans="34:34">
      <c r="AH671" s="133"/>
    </row>
    <row r="672" spans="34:34">
      <c r="AH672" s="133"/>
    </row>
    <row r="673" spans="34:34">
      <c r="AH673" s="133"/>
    </row>
    <row r="674" spans="34:34">
      <c r="AH674" s="133"/>
    </row>
    <row r="675" spans="34:34">
      <c r="AH675" s="133"/>
    </row>
    <row r="676" spans="34:34">
      <c r="AH676" s="133"/>
    </row>
    <row r="677" spans="34:34">
      <c r="AH677" s="133"/>
    </row>
    <row r="678" spans="34:34">
      <c r="AH678" s="133"/>
    </row>
    <row r="679" spans="34:34">
      <c r="AH679" s="133"/>
    </row>
    <row r="680" spans="34:34">
      <c r="AH680" s="133"/>
    </row>
    <row r="681" spans="34:34">
      <c r="AH681" s="133"/>
    </row>
    <row r="682" spans="34:34">
      <c r="AH682" s="133"/>
    </row>
    <row r="683" spans="34:34">
      <c r="AH683" s="133"/>
    </row>
    <row r="684" spans="34:34">
      <c r="AH684" s="133"/>
    </row>
    <row r="685" spans="34:34">
      <c r="AH685" s="133"/>
    </row>
    <row r="686" spans="34:34">
      <c r="AH686" s="133"/>
    </row>
    <row r="687" spans="34:34">
      <c r="AH687" s="133"/>
    </row>
    <row r="688" spans="34:34">
      <c r="AH688" s="133"/>
    </row>
    <row r="689" spans="34:34">
      <c r="AH689" s="133"/>
    </row>
    <row r="690" spans="34:34">
      <c r="AH690" s="133"/>
    </row>
    <row r="691" spans="34:34">
      <c r="AH691" s="133"/>
    </row>
    <row r="692" spans="34:34">
      <c r="AH692" s="133"/>
    </row>
    <row r="693" spans="34:34">
      <c r="AH693" s="133"/>
    </row>
    <row r="694" spans="34:34">
      <c r="AH694" s="133"/>
    </row>
    <row r="695" spans="34:34">
      <c r="AH695" s="133"/>
    </row>
    <row r="696" spans="34:34">
      <c r="AH696" s="133"/>
    </row>
    <row r="697" spans="34:34">
      <c r="AH697" s="133"/>
    </row>
    <row r="698" spans="34:34">
      <c r="AH698" s="133"/>
    </row>
    <row r="699" spans="34:34">
      <c r="AH699" s="133"/>
    </row>
    <row r="700" spans="34:34">
      <c r="AH700" s="133"/>
    </row>
    <row r="701" spans="34:34">
      <c r="AH701" s="133"/>
    </row>
    <row r="702" spans="34:34">
      <c r="AH702" s="133"/>
    </row>
    <row r="703" spans="34:34">
      <c r="AH703" s="133"/>
    </row>
    <row r="704" spans="34:34">
      <c r="AH704" s="133"/>
    </row>
    <row r="705" spans="34:34">
      <c r="AH705" s="133"/>
    </row>
    <row r="706" spans="34:34">
      <c r="AH706" s="133"/>
    </row>
    <row r="707" spans="34:34">
      <c r="AH707" s="133"/>
    </row>
    <row r="708" spans="34:34">
      <c r="AH708" s="133"/>
    </row>
    <row r="709" spans="34:34">
      <c r="AH709" s="133"/>
    </row>
    <row r="710" spans="34:34">
      <c r="AH710" s="133"/>
    </row>
    <row r="711" spans="34:34">
      <c r="AH711" s="133"/>
    </row>
    <row r="712" spans="34:34">
      <c r="AH712" s="133"/>
    </row>
    <row r="713" spans="34:34">
      <c r="AH713" s="133"/>
    </row>
    <row r="714" spans="34:34">
      <c r="AH714" s="133"/>
    </row>
    <row r="715" spans="34:34">
      <c r="AH715" s="133"/>
    </row>
    <row r="716" spans="34:34">
      <c r="AH716" s="133"/>
    </row>
    <row r="717" spans="34:34">
      <c r="AH717" s="133"/>
    </row>
    <row r="718" spans="34:34">
      <c r="AH718" s="133"/>
    </row>
    <row r="719" spans="34:34">
      <c r="AH719" s="133"/>
    </row>
    <row r="720" spans="34:34">
      <c r="AH720" s="133"/>
    </row>
    <row r="721" spans="34:34">
      <c r="AH721" s="133"/>
    </row>
    <row r="722" spans="34:34">
      <c r="AH722" s="133"/>
    </row>
    <row r="723" spans="34:34">
      <c r="AH723" s="133"/>
    </row>
    <row r="724" spans="34:34">
      <c r="AH724" s="133"/>
    </row>
    <row r="725" spans="34:34">
      <c r="AH725" s="133"/>
    </row>
    <row r="726" spans="34:34">
      <c r="AH726" s="133"/>
    </row>
    <row r="727" spans="34:34">
      <c r="AH727" s="133"/>
    </row>
    <row r="728" spans="34:34">
      <c r="AH728" s="133"/>
    </row>
    <row r="729" spans="34:34">
      <c r="AH729" s="133"/>
    </row>
    <row r="730" spans="34:34">
      <c r="AH730" s="133"/>
    </row>
    <row r="731" spans="34:34">
      <c r="AH731" s="133"/>
    </row>
    <row r="732" spans="34:34">
      <c r="AH732" s="133"/>
    </row>
    <row r="733" spans="34:34">
      <c r="AH733" s="133"/>
    </row>
    <row r="734" spans="34:34">
      <c r="AH734" s="133"/>
    </row>
    <row r="735" spans="34:34">
      <c r="AH735" s="133"/>
    </row>
    <row r="736" spans="34:34">
      <c r="AH736" s="133"/>
    </row>
    <row r="737" spans="34:34">
      <c r="AH737" s="133"/>
    </row>
    <row r="738" spans="34:34">
      <c r="AH738" s="133"/>
    </row>
    <row r="739" spans="34:34">
      <c r="AH739" s="133"/>
    </row>
    <row r="740" spans="34:34">
      <c r="AH740" s="133"/>
    </row>
    <row r="741" spans="34:34">
      <c r="AH741" s="133"/>
    </row>
    <row r="742" spans="34:34">
      <c r="AH742" s="133"/>
    </row>
    <row r="743" spans="34:34">
      <c r="AH743" s="133"/>
    </row>
    <row r="744" spans="34:34">
      <c r="AH744" s="133"/>
    </row>
    <row r="745" spans="34:34">
      <c r="AH745" s="133"/>
    </row>
    <row r="746" spans="34:34">
      <c r="AH746" s="133"/>
    </row>
    <row r="747" spans="34:34">
      <c r="AH747" s="133"/>
    </row>
    <row r="748" spans="34:34">
      <c r="AH748" s="133"/>
    </row>
    <row r="749" spans="34:34">
      <c r="AH749" s="133"/>
    </row>
    <row r="750" spans="34:34">
      <c r="AH750" s="133"/>
    </row>
    <row r="751" spans="34:34">
      <c r="AH751" s="133"/>
    </row>
    <row r="752" spans="34:34">
      <c r="AH752" s="133"/>
    </row>
    <row r="753" spans="34:34">
      <c r="AH753" s="133"/>
    </row>
    <row r="754" spans="34:34">
      <c r="AH754" s="133"/>
    </row>
    <row r="755" spans="34:34">
      <c r="AH755" s="133"/>
    </row>
    <row r="756" spans="34:34">
      <c r="AH756" s="133"/>
    </row>
    <row r="757" spans="34:34">
      <c r="AH757" s="133"/>
    </row>
    <row r="758" spans="34:34">
      <c r="AH758" s="133"/>
    </row>
    <row r="759" spans="34:34">
      <c r="AH759" s="133"/>
    </row>
    <row r="760" spans="34:34">
      <c r="AH760" s="133"/>
    </row>
    <row r="761" spans="34:34">
      <c r="AH761" s="133"/>
    </row>
    <row r="762" spans="34:34">
      <c r="AH762" s="133"/>
    </row>
    <row r="763" spans="34:34">
      <c r="AH763" s="133"/>
    </row>
    <row r="764" spans="34:34">
      <c r="AH764" s="133"/>
    </row>
    <row r="765" spans="34:34">
      <c r="AH765" s="133"/>
    </row>
    <row r="766" spans="34:34">
      <c r="AH766" s="133"/>
    </row>
    <row r="767" spans="34:34">
      <c r="AH767" s="133"/>
    </row>
    <row r="768" spans="34:34">
      <c r="AH768" s="133"/>
    </row>
    <row r="769" spans="34:34">
      <c r="AH769" s="133"/>
    </row>
    <row r="770" spans="34:34">
      <c r="AH770" s="133"/>
    </row>
    <row r="771" spans="34:34">
      <c r="AH771" s="133"/>
    </row>
    <row r="772" spans="34:34">
      <c r="AH772" s="133"/>
    </row>
    <row r="773" spans="34:34">
      <c r="AH773" s="133"/>
    </row>
    <row r="774" spans="34:34">
      <c r="AH774" s="133"/>
    </row>
    <row r="775" spans="34:34">
      <c r="AH775" s="133"/>
    </row>
    <row r="776" spans="34:34">
      <c r="AH776" s="133"/>
    </row>
    <row r="777" spans="34:34">
      <c r="AH777" s="133"/>
    </row>
    <row r="778" spans="34:34">
      <c r="AH778" s="133"/>
    </row>
    <row r="779" spans="34:34">
      <c r="AH779" s="133"/>
    </row>
    <row r="780" spans="34:34">
      <c r="AH780" s="133"/>
    </row>
    <row r="781" spans="34:34">
      <c r="AH781" s="133"/>
    </row>
    <row r="782" spans="34:34">
      <c r="AH782" s="133"/>
    </row>
    <row r="783" spans="34:34">
      <c r="AH783" s="133"/>
    </row>
    <row r="784" spans="34:34">
      <c r="AH784" s="133"/>
    </row>
    <row r="785" spans="34:34">
      <c r="AH785" s="133"/>
    </row>
    <row r="786" spans="34:34">
      <c r="AH786" s="133"/>
    </row>
    <row r="787" spans="34:34">
      <c r="AH787" s="133"/>
    </row>
    <row r="788" spans="34:34">
      <c r="AH788" s="133"/>
    </row>
    <row r="789" spans="34:34">
      <c r="AH789" s="133"/>
    </row>
    <row r="790" spans="34:34">
      <c r="AH790" s="133"/>
    </row>
    <row r="791" spans="34:34">
      <c r="AH791" s="133"/>
    </row>
    <row r="792" spans="34:34">
      <c r="AH792" s="133"/>
    </row>
    <row r="793" spans="34:34">
      <c r="AH793" s="133"/>
    </row>
    <row r="794" spans="34:34">
      <c r="AH794" s="133"/>
    </row>
    <row r="795" spans="34:34">
      <c r="AH795" s="133"/>
    </row>
    <row r="796" spans="34:34">
      <c r="AH796" s="133"/>
    </row>
    <row r="797" spans="34:34">
      <c r="AH797" s="133"/>
    </row>
    <row r="798" spans="34:34">
      <c r="AH798" s="133"/>
    </row>
    <row r="799" spans="34:34">
      <c r="AH799" s="133"/>
    </row>
    <row r="800" spans="34:34">
      <c r="AH800" s="133"/>
    </row>
    <row r="801" spans="34:34">
      <c r="AH801" s="133"/>
    </row>
    <row r="802" spans="34:34">
      <c r="AH802" s="133"/>
    </row>
    <row r="803" spans="34:34">
      <c r="AH803" s="133"/>
    </row>
    <row r="804" spans="34:34">
      <c r="AH804" s="133"/>
    </row>
    <row r="805" spans="34:34">
      <c r="AH805" s="133"/>
    </row>
    <row r="806" spans="34:34">
      <c r="AH806" s="133"/>
    </row>
    <row r="807" spans="34:34">
      <c r="AH807" s="133"/>
    </row>
    <row r="808" spans="34:34">
      <c r="AH808" s="133"/>
    </row>
    <row r="809" spans="34:34">
      <c r="AH809" s="133"/>
    </row>
    <row r="810" spans="34:34">
      <c r="AH810" s="133"/>
    </row>
    <row r="811" spans="34:34">
      <c r="AH811" s="133"/>
    </row>
    <row r="812" spans="34:34">
      <c r="AH812" s="133"/>
    </row>
    <row r="813" spans="34:34">
      <c r="AH813" s="133"/>
    </row>
    <row r="814" spans="34:34">
      <c r="AH814" s="133"/>
    </row>
    <row r="815" spans="34:34">
      <c r="AH815" s="133"/>
    </row>
    <row r="816" spans="34:34">
      <c r="AH816" s="133"/>
    </row>
    <row r="817" spans="34:34">
      <c r="AH817" s="133"/>
    </row>
    <row r="818" spans="34:34">
      <c r="AH818" s="133"/>
    </row>
    <row r="819" spans="34:34">
      <c r="AH819" s="133"/>
    </row>
    <row r="820" spans="34:34">
      <c r="AH820" s="133"/>
    </row>
    <row r="821" spans="34:34">
      <c r="AH821" s="133"/>
    </row>
    <row r="822" spans="34:34">
      <c r="AH822" s="133"/>
    </row>
    <row r="823" spans="34:34">
      <c r="AH823" s="133"/>
    </row>
    <row r="824" spans="34:34">
      <c r="AH824" s="133"/>
    </row>
    <row r="825" spans="34:34">
      <c r="AH825" s="133"/>
    </row>
    <row r="826" spans="34:34">
      <c r="AH826" s="133"/>
    </row>
    <row r="827" spans="34:34">
      <c r="AH827" s="133"/>
    </row>
    <row r="828" spans="34:34">
      <c r="AH828" s="133"/>
    </row>
    <row r="829" spans="34:34">
      <c r="AH829" s="133"/>
    </row>
    <row r="830" spans="34:34">
      <c r="AH830" s="133"/>
    </row>
    <row r="831" spans="34:34">
      <c r="AH831" s="133"/>
    </row>
    <row r="832" spans="34:34">
      <c r="AH832" s="133"/>
    </row>
    <row r="833" spans="34:34">
      <c r="AH833" s="133"/>
    </row>
    <row r="834" spans="34:34">
      <c r="AH834" s="133"/>
    </row>
    <row r="835" spans="34:34">
      <c r="AH835" s="133"/>
    </row>
    <row r="836" spans="34:34">
      <c r="AH836" s="133"/>
    </row>
    <row r="837" spans="34:34">
      <c r="AH837" s="133"/>
    </row>
    <row r="838" spans="34:34">
      <c r="AH838" s="133"/>
    </row>
    <row r="839" spans="34:34">
      <c r="AH839" s="133"/>
    </row>
    <row r="840" spans="34:34">
      <c r="AH840" s="133"/>
    </row>
    <row r="841" spans="34:34">
      <c r="AH841" s="133"/>
    </row>
    <row r="842" spans="34:34">
      <c r="AH842" s="133"/>
    </row>
    <row r="843" spans="34:34">
      <c r="AH843" s="133"/>
    </row>
    <row r="844" spans="34:34">
      <c r="AH844" s="133"/>
    </row>
    <row r="845" spans="34:34">
      <c r="AH845" s="133"/>
    </row>
    <row r="846" spans="34:34">
      <c r="AH846" s="133"/>
    </row>
    <row r="847" spans="34:34">
      <c r="AH847" s="133"/>
    </row>
    <row r="848" spans="34:34">
      <c r="AH848" s="133"/>
    </row>
    <row r="849" spans="34:34">
      <c r="AH849" s="133"/>
    </row>
    <row r="850" spans="34:34">
      <c r="AH850" s="133"/>
    </row>
    <row r="851" spans="34:34">
      <c r="AH851" s="133"/>
    </row>
    <row r="852" spans="34:34">
      <c r="AH852" s="133"/>
    </row>
    <row r="853" spans="34:34">
      <c r="AH853" s="133"/>
    </row>
    <row r="854" spans="34:34">
      <c r="AH854" s="133"/>
    </row>
    <row r="855" spans="34:34">
      <c r="AH855" s="133"/>
    </row>
    <row r="856" spans="34:34">
      <c r="AH856" s="133"/>
    </row>
    <row r="857" spans="34:34">
      <c r="AH857" s="133"/>
    </row>
    <row r="858" spans="34:34">
      <c r="AH858" s="133"/>
    </row>
    <row r="859" spans="34:34">
      <c r="AH859" s="133"/>
    </row>
    <row r="860" spans="34:34">
      <c r="AH860" s="133"/>
    </row>
    <row r="861" spans="34:34">
      <c r="AH861" s="133"/>
    </row>
    <row r="862" spans="34:34">
      <c r="AH862" s="133"/>
    </row>
    <row r="863" spans="34:34">
      <c r="AH863" s="133"/>
    </row>
    <row r="864" spans="34:34">
      <c r="AH864" s="133"/>
    </row>
    <row r="865" spans="34:34">
      <c r="AH865" s="133"/>
    </row>
    <row r="866" spans="34:34">
      <c r="AH866" s="133"/>
    </row>
    <row r="867" spans="34:34">
      <c r="AH867" s="133"/>
    </row>
    <row r="868" spans="34:34">
      <c r="AH868" s="133"/>
    </row>
    <row r="869" spans="34:34">
      <c r="AH869" s="133"/>
    </row>
    <row r="870" spans="34:34">
      <c r="AH870" s="133"/>
    </row>
    <row r="871" spans="34:34">
      <c r="AH871" s="133"/>
    </row>
    <row r="872" spans="34:34">
      <c r="AH872" s="133"/>
    </row>
    <row r="873" spans="34:34">
      <c r="AH873" s="133"/>
    </row>
    <row r="874" spans="34:34">
      <c r="AH874" s="133"/>
    </row>
    <row r="875" spans="34:34">
      <c r="AH875" s="133"/>
    </row>
    <row r="876" spans="34:34">
      <c r="AH876" s="133"/>
    </row>
    <row r="877" spans="34:34">
      <c r="AH877" s="133"/>
    </row>
    <row r="878" spans="34:34">
      <c r="AH878" s="133"/>
    </row>
    <row r="879" spans="34:34">
      <c r="AH879" s="133"/>
    </row>
    <row r="880" spans="34:34">
      <c r="AH880" s="133"/>
    </row>
    <row r="881" spans="34:34">
      <c r="AH881" s="133"/>
    </row>
    <row r="882" spans="34:34">
      <c r="AH882" s="133"/>
    </row>
    <row r="883" spans="34:34">
      <c r="AH883" s="133"/>
    </row>
    <row r="884" spans="34:34">
      <c r="AH884" s="133"/>
    </row>
    <row r="885" spans="34:34">
      <c r="AH885" s="133"/>
    </row>
    <row r="886" spans="34:34">
      <c r="AH886" s="133"/>
    </row>
    <row r="887" spans="34:34">
      <c r="AH887" s="133"/>
    </row>
    <row r="888" spans="34:34">
      <c r="AH888" s="133"/>
    </row>
    <row r="889" spans="34:34">
      <c r="AH889" s="133"/>
    </row>
    <row r="890" spans="34:34">
      <c r="AH890" s="133"/>
    </row>
    <row r="891" spans="34:34">
      <c r="AH891" s="133"/>
    </row>
    <row r="892" spans="34:34">
      <c r="AH892" s="133"/>
    </row>
    <row r="893" spans="34:34">
      <c r="AH893" s="133"/>
    </row>
    <row r="894" spans="34:34">
      <c r="AH894" s="133"/>
    </row>
    <row r="895" spans="34:34">
      <c r="AH895" s="133"/>
    </row>
    <row r="896" spans="34:34">
      <c r="AH896" s="133"/>
    </row>
    <row r="897" spans="34:34">
      <c r="AH897" s="133"/>
    </row>
    <row r="898" spans="34:34">
      <c r="AH898" s="133"/>
    </row>
    <row r="899" spans="34:34">
      <c r="AH899" s="133"/>
    </row>
    <row r="900" spans="34:34">
      <c r="AH900" s="133"/>
    </row>
    <row r="901" spans="34:34">
      <c r="AH901" s="133"/>
    </row>
    <row r="902" spans="34:34">
      <c r="AH902" s="133"/>
    </row>
    <row r="903" spans="34:34">
      <c r="AH903" s="133"/>
    </row>
    <row r="904" spans="34:34">
      <c r="AH904" s="133"/>
    </row>
    <row r="905" spans="34:34">
      <c r="AH905" s="133"/>
    </row>
    <row r="906" spans="34:34">
      <c r="AH906" s="133"/>
    </row>
    <row r="907" spans="34:34">
      <c r="AH907" s="133"/>
    </row>
    <row r="908" spans="34:34">
      <c r="AH908" s="133"/>
    </row>
    <row r="909" spans="34:34">
      <c r="AH909" s="133"/>
    </row>
    <row r="910" spans="34:34">
      <c r="AH910" s="133"/>
    </row>
    <row r="911" spans="34:34">
      <c r="AH911" s="133"/>
    </row>
    <row r="912" spans="34:34">
      <c r="AH912" s="133"/>
    </row>
    <row r="913" spans="34:34">
      <c r="AH913" s="133"/>
    </row>
    <row r="914" spans="34:34">
      <c r="AH914" s="133"/>
    </row>
    <row r="915" spans="34:34">
      <c r="AH915" s="133"/>
    </row>
    <row r="916" spans="34:34">
      <c r="AH916" s="133"/>
    </row>
    <row r="917" spans="34:34">
      <c r="AH917" s="133"/>
    </row>
    <row r="918" spans="34:34">
      <c r="AH918" s="133"/>
    </row>
    <row r="919" spans="34:34">
      <c r="AH919" s="133"/>
    </row>
    <row r="920" spans="34:34">
      <c r="AH920" s="133"/>
    </row>
    <row r="921" spans="34:34">
      <c r="AH921" s="133"/>
    </row>
    <row r="922" spans="34:34">
      <c r="AH922" s="133"/>
    </row>
    <row r="923" spans="34:34">
      <c r="AH923" s="133"/>
    </row>
    <row r="924" spans="34:34">
      <c r="AH924" s="133"/>
    </row>
    <row r="925" spans="34:34">
      <c r="AH925" s="133"/>
    </row>
    <row r="926" spans="34:34">
      <c r="AH926" s="133"/>
    </row>
    <row r="927" spans="34:34">
      <c r="AH927" s="133"/>
    </row>
    <row r="928" spans="34:34">
      <c r="AH928" s="133"/>
    </row>
    <row r="929" spans="34:34">
      <c r="AH929" s="133"/>
    </row>
    <row r="930" spans="34:34">
      <c r="AH930" s="133"/>
    </row>
    <row r="931" spans="34:34">
      <c r="AH931" s="133"/>
    </row>
    <row r="932" spans="34:34">
      <c r="AH932" s="133"/>
    </row>
    <row r="933" spans="34:34">
      <c r="AH933" s="133"/>
    </row>
    <row r="934" spans="34:34">
      <c r="AH934" s="133"/>
    </row>
    <row r="935" spans="34:34">
      <c r="AH935" s="133"/>
    </row>
    <row r="936" spans="34:34">
      <c r="AH936" s="133"/>
    </row>
    <row r="937" spans="34:34">
      <c r="AH937" s="133"/>
    </row>
    <row r="938" spans="34:34">
      <c r="AH938" s="133"/>
    </row>
    <row r="939" spans="34:34">
      <c r="AH939" s="133"/>
    </row>
    <row r="940" spans="34:34">
      <c r="AH940" s="133"/>
    </row>
    <row r="941" spans="34:34">
      <c r="AH941" s="133"/>
    </row>
    <row r="942" spans="34:34">
      <c r="AH942" s="133"/>
    </row>
    <row r="943" spans="34:34">
      <c r="AH943" s="133"/>
    </row>
    <row r="944" spans="34:34">
      <c r="AH944" s="133"/>
    </row>
    <row r="945" spans="34:34">
      <c r="AH945" s="133"/>
    </row>
    <row r="946" spans="34:34">
      <c r="AH946" s="133"/>
    </row>
    <row r="947" spans="34:34">
      <c r="AH947" s="133"/>
    </row>
    <row r="948" spans="34:34">
      <c r="AH948" s="133"/>
    </row>
    <row r="949" spans="34:34">
      <c r="AH949" s="133"/>
    </row>
    <row r="950" spans="34:34">
      <c r="AH950" s="133"/>
    </row>
    <row r="951" spans="34:34">
      <c r="AH951" s="133"/>
    </row>
    <row r="952" spans="34:34">
      <c r="AH952" s="133"/>
    </row>
    <row r="953" spans="34:34">
      <c r="AH953" s="133"/>
    </row>
    <row r="954" spans="34:34">
      <c r="AH954" s="133"/>
    </row>
    <row r="955" spans="34:34">
      <c r="AH955" s="133"/>
    </row>
    <row r="956" spans="34:34">
      <c r="AH956" s="133"/>
    </row>
    <row r="957" spans="34:34">
      <c r="AH957" s="133"/>
    </row>
    <row r="958" spans="34:34">
      <c r="AH958" s="133"/>
    </row>
    <row r="959" spans="34:34">
      <c r="AH959" s="133"/>
    </row>
    <row r="960" spans="34:34">
      <c r="AH960" s="133"/>
    </row>
    <row r="961" spans="34:34">
      <c r="AH961" s="133"/>
    </row>
    <row r="962" spans="34:34">
      <c r="AH962" s="133"/>
    </row>
    <row r="963" spans="34:34">
      <c r="AH963" s="133"/>
    </row>
    <row r="964" spans="34:34">
      <c r="AH964" s="133"/>
    </row>
    <row r="965" spans="34:34">
      <c r="AH965" s="133"/>
    </row>
    <row r="966" spans="34:34">
      <c r="AH966" s="133"/>
    </row>
    <row r="967" spans="34:34">
      <c r="AH967" s="133"/>
    </row>
    <row r="968" spans="34:34">
      <c r="AH968" s="133"/>
    </row>
    <row r="969" spans="34:34">
      <c r="AH969" s="133"/>
    </row>
    <row r="970" spans="34:34">
      <c r="AH970" s="133"/>
    </row>
    <row r="971" spans="34:34">
      <c r="AH971" s="133"/>
    </row>
    <row r="972" spans="34:34">
      <c r="AH972" s="133"/>
    </row>
    <row r="973" spans="34:34">
      <c r="AH973" s="133"/>
    </row>
    <row r="974" spans="34:34">
      <c r="AH974" s="133"/>
    </row>
    <row r="975" spans="34:34">
      <c r="AH975" s="133"/>
    </row>
    <row r="976" spans="34:34">
      <c r="AH976" s="133"/>
    </row>
    <row r="977" spans="34:34">
      <c r="AH977" s="133"/>
    </row>
    <row r="978" spans="34:34">
      <c r="AH978" s="133"/>
    </row>
    <row r="979" spans="34:34">
      <c r="AH979" s="133"/>
    </row>
    <row r="980" spans="34:34">
      <c r="AH980" s="133"/>
    </row>
    <row r="981" spans="34:34">
      <c r="AH981" s="133"/>
    </row>
    <row r="982" spans="34:34">
      <c r="AH982" s="133"/>
    </row>
    <row r="983" spans="34:34">
      <c r="AH983" s="133"/>
    </row>
    <row r="984" spans="34:34">
      <c r="AH984" s="133"/>
    </row>
    <row r="985" spans="34:34">
      <c r="AH985" s="133"/>
    </row>
    <row r="986" spans="34:34">
      <c r="AH986" s="133"/>
    </row>
    <row r="987" spans="34:34">
      <c r="AH987" s="133"/>
    </row>
    <row r="988" spans="34:34">
      <c r="AH988" s="133"/>
    </row>
    <row r="989" spans="34:34">
      <c r="AH989" s="133"/>
    </row>
    <row r="990" spans="34:34">
      <c r="AH990" s="133"/>
    </row>
    <row r="991" spans="34:34">
      <c r="AH991" s="133"/>
    </row>
    <row r="992" spans="34:34">
      <c r="AH992" s="133"/>
    </row>
    <row r="993" spans="34:34">
      <c r="AH993" s="133"/>
    </row>
    <row r="994" spans="34:34">
      <c r="AH994" s="133"/>
    </row>
    <row r="995" spans="34:34">
      <c r="AH995" s="133"/>
    </row>
    <row r="996" spans="34:34">
      <c r="AH996" s="133"/>
    </row>
    <row r="997" spans="34:34">
      <c r="AH997" s="133"/>
    </row>
    <row r="998" spans="34:34">
      <c r="AH998" s="133"/>
    </row>
    <row r="999" spans="34:34">
      <c r="AH999" s="133"/>
    </row>
    <row r="1000" spans="34:34">
      <c r="AH1000" s="133"/>
    </row>
    <row r="1001" spans="34:34">
      <c r="AH1001" s="133"/>
    </row>
    <row r="1002" spans="34:34">
      <c r="AH1002" s="133"/>
    </row>
    <row r="1003" spans="34:34">
      <c r="AH1003" s="133"/>
    </row>
    <row r="1004" spans="34:34">
      <c r="AH1004" s="133"/>
    </row>
    <row r="1005" spans="34:34">
      <c r="AH1005" s="133"/>
    </row>
    <row r="1006" spans="34:34">
      <c r="AH1006" s="133"/>
    </row>
    <row r="1007" spans="34:34">
      <c r="AH1007" s="133"/>
    </row>
    <row r="1008" spans="34:34">
      <c r="AH1008" s="133"/>
    </row>
    <row r="1009" spans="34:34">
      <c r="AH1009" s="133"/>
    </row>
    <row r="1010" spans="34:34">
      <c r="AH1010" s="133"/>
    </row>
    <row r="1011" spans="34:34">
      <c r="AH1011" s="133"/>
    </row>
    <row r="1012" spans="34:34">
      <c r="AH1012" s="133"/>
    </row>
    <row r="1013" spans="34:34">
      <c r="AH1013" s="133"/>
    </row>
    <row r="1014" spans="34:34">
      <c r="AH1014" s="133"/>
    </row>
    <row r="1015" spans="34:34">
      <c r="AH1015" s="133"/>
    </row>
    <row r="1016" spans="34:34">
      <c r="AH1016" s="133"/>
    </row>
    <row r="1017" spans="34:34">
      <c r="AH1017" s="133"/>
    </row>
    <row r="1018" spans="34:34">
      <c r="AH1018" s="133"/>
    </row>
    <row r="1019" spans="34:34">
      <c r="AH1019" s="133"/>
    </row>
    <row r="1020" spans="34:34">
      <c r="AH1020" s="133"/>
    </row>
    <row r="1021" spans="34:34">
      <c r="AH1021" s="133"/>
    </row>
    <row r="1022" spans="34:34">
      <c r="AH1022" s="133"/>
    </row>
    <row r="1023" spans="34:34">
      <c r="AH1023" s="133"/>
    </row>
    <row r="1024" spans="34:34">
      <c r="AH1024" s="133"/>
    </row>
    <row r="1025" spans="34:34">
      <c r="AH1025" s="133"/>
    </row>
    <row r="1026" spans="34:34">
      <c r="AH1026" s="133"/>
    </row>
    <row r="1027" spans="34:34">
      <c r="AH1027" s="133"/>
    </row>
    <row r="1028" spans="34:34">
      <c r="AH1028" s="133"/>
    </row>
    <row r="1029" spans="34:34">
      <c r="AH1029" s="133"/>
    </row>
    <row r="1030" spans="34:34">
      <c r="AH1030" s="133"/>
    </row>
    <row r="1031" spans="34:34">
      <c r="AH1031" s="133"/>
    </row>
    <row r="1032" spans="34:34">
      <c r="AH1032" s="133"/>
    </row>
    <row r="1033" spans="34:34">
      <c r="AH1033" s="133"/>
    </row>
    <row r="1034" spans="34:34">
      <c r="AH1034" s="133"/>
    </row>
    <row r="1035" spans="34:34">
      <c r="AH1035" s="133"/>
    </row>
    <row r="1036" spans="34:34">
      <c r="AH1036" s="133"/>
    </row>
    <row r="1037" spans="34:34">
      <c r="AH1037" s="133"/>
    </row>
    <row r="1038" spans="34:34">
      <c r="AH1038" s="133"/>
    </row>
    <row r="1039" spans="34:34">
      <c r="AH1039" s="133"/>
    </row>
    <row r="1040" spans="34:34">
      <c r="AH1040" s="133"/>
    </row>
    <row r="1041" spans="34:34">
      <c r="AH1041" s="133"/>
    </row>
    <row r="1042" spans="34:34">
      <c r="AH1042" s="133"/>
    </row>
    <row r="1043" spans="34:34">
      <c r="AH1043" s="133"/>
    </row>
    <row r="1044" spans="34:34">
      <c r="AH1044" s="133"/>
    </row>
    <row r="1045" spans="34:34">
      <c r="AH1045" s="133"/>
    </row>
    <row r="1046" spans="34:34">
      <c r="AH1046" s="133"/>
    </row>
    <row r="1047" spans="34:34">
      <c r="AH1047" s="133"/>
    </row>
    <row r="1048" spans="34:34">
      <c r="AH1048" s="133"/>
    </row>
    <row r="1049" spans="34:34">
      <c r="AH1049" s="133"/>
    </row>
    <row r="1050" spans="34:34">
      <c r="AH1050" s="133"/>
    </row>
    <row r="1051" spans="34:34">
      <c r="AH1051" s="133"/>
    </row>
    <row r="1052" spans="34:34">
      <c r="AH1052" s="133"/>
    </row>
    <row r="1053" spans="34:34">
      <c r="AH1053" s="133"/>
    </row>
    <row r="1054" spans="34:34">
      <c r="AH1054" s="133"/>
    </row>
    <row r="1055" spans="34:34">
      <c r="AH1055" s="133"/>
    </row>
    <row r="1056" spans="34:34">
      <c r="AH1056" s="133"/>
    </row>
    <row r="1057" spans="34:34">
      <c r="AH1057" s="133"/>
    </row>
    <row r="1058" spans="34:34">
      <c r="AH1058" s="133"/>
    </row>
    <row r="1059" spans="34:34">
      <c r="AH1059" s="133"/>
    </row>
    <row r="1060" spans="34:34">
      <c r="AH1060" s="133"/>
    </row>
    <row r="1061" spans="34:34">
      <c r="AH1061" s="133"/>
    </row>
    <row r="1062" spans="34:34">
      <c r="AH1062" s="133"/>
    </row>
    <row r="1063" spans="34:34">
      <c r="AH1063" s="133"/>
    </row>
    <row r="1064" spans="34:34">
      <c r="AH1064" s="133"/>
    </row>
    <row r="1065" spans="34:34">
      <c r="AH1065" s="133"/>
    </row>
    <row r="1066" spans="34:34">
      <c r="AH1066" s="133"/>
    </row>
    <row r="1067" spans="34:34">
      <c r="AH1067" s="133"/>
    </row>
    <row r="1068" spans="34:34">
      <c r="AH1068" s="133"/>
    </row>
    <row r="1069" spans="34:34">
      <c r="AH1069" s="133"/>
    </row>
    <row r="1070" spans="34:34">
      <c r="AH1070" s="133"/>
    </row>
    <row r="1071" spans="34:34">
      <c r="AH1071" s="133"/>
    </row>
    <row r="1072" spans="34:34">
      <c r="AH1072" s="133"/>
    </row>
    <row r="1073" spans="34:34">
      <c r="AH1073" s="133"/>
    </row>
    <row r="1074" spans="34:34">
      <c r="AH1074" s="133"/>
    </row>
    <row r="1075" spans="34:34">
      <c r="AH1075" s="133"/>
    </row>
    <row r="1076" spans="34:34">
      <c r="AH1076" s="133"/>
    </row>
    <row r="1077" spans="34:34">
      <c r="AH1077" s="133"/>
    </row>
    <row r="1078" spans="34:34">
      <c r="AH1078" s="133"/>
    </row>
    <row r="1079" spans="34:34">
      <c r="AH1079" s="133"/>
    </row>
    <row r="1080" spans="34:34">
      <c r="AH1080" s="133"/>
    </row>
    <row r="1081" spans="34:34">
      <c r="AH1081" s="133"/>
    </row>
    <row r="1082" spans="34:34">
      <c r="AH1082" s="133"/>
    </row>
    <row r="1083" spans="34:34">
      <c r="AH1083" s="133"/>
    </row>
    <row r="1084" spans="34:34">
      <c r="AH1084" s="133"/>
    </row>
    <row r="1085" spans="34:34">
      <c r="AH1085" s="133"/>
    </row>
    <row r="1086" spans="34:34">
      <c r="AH1086" s="133"/>
    </row>
    <row r="1087" spans="34:34">
      <c r="AH1087" s="133"/>
    </row>
    <row r="1088" spans="34:34">
      <c r="AH1088" s="133"/>
    </row>
    <row r="1089" spans="34:34">
      <c r="AH1089" s="133"/>
    </row>
    <row r="1090" spans="34:34">
      <c r="AH1090" s="133"/>
    </row>
    <row r="1091" spans="34:34">
      <c r="AH1091" s="133"/>
    </row>
    <row r="1092" spans="34:34">
      <c r="AH1092" s="133"/>
    </row>
    <row r="1093" spans="34:34">
      <c r="AH1093" s="133"/>
    </row>
    <row r="1094" spans="34:34">
      <c r="AH1094" s="133"/>
    </row>
    <row r="1095" spans="34:34">
      <c r="AH1095" s="133"/>
    </row>
    <row r="1096" spans="34:34">
      <c r="AH1096" s="133"/>
    </row>
    <row r="1097" spans="34:34">
      <c r="AH1097" s="133"/>
    </row>
    <row r="1098" spans="34:34">
      <c r="AH1098" s="133"/>
    </row>
    <row r="1099" spans="34:34">
      <c r="AH1099" s="133"/>
    </row>
    <row r="1100" spans="34:34">
      <c r="AH1100" s="133"/>
    </row>
    <row r="1101" spans="34:34">
      <c r="AH1101" s="133"/>
    </row>
    <row r="1102" spans="34:34">
      <c r="AH1102" s="133"/>
    </row>
    <row r="1103" spans="34:34">
      <c r="AH1103" s="133"/>
    </row>
    <row r="1104" spans="34:34">
      <c r="AH1104" s="133"/>
    </row>
    <row r="1105" spans="34:34">
      <c r="AH1105" s="133"/>
    </row>
    <row r="1106" spans="34:34">
      <c r="AH1106" s="133"/>
    </row>
    <row r="1107" spans="34:34">
      <c r="AH1107" s="133"/>
    </row>
    <row r="1108" spans="34:34">
      <c r="AH1108" s="133"/>
    </row>
    <row r="1109" spans="34:34">
      <c r="AH1109" s="133"/>
    </row>
    <row r="1110" spans="34:34">
      <c r="AH1110" s="133"/>
    </row>
    <row r="1111" spans="34:34">
      <c r="AH1111" s="133"/>
    </row>
    <row r="1112" spans="34:34">
      <c r="AH1112" s="133"/>
    </row>
    <row r="1113" spans="34:34">
      <c r="AH1113" s="133"/>
    </row>
    <row r="1114" spans="34:34">
      <c r="AH1114" s="133"/>
    </row>
    <row r="1115" spans="34:34">
      <c r="AH1115" s="133"/>
    </row>
    <row r="1116" spans="34:34">
      <c r="AH1116" s="133"/>
    </row>
    <row r="1117" spans="34:34">
      <c r="AH1117" s="133"/>
    </row>
    <row r="1118" spans="34:34">
      <c r="AH1118" s="133"/>
    </row>
    <row r="1119" spans="34:34">
      <c r="AH1119" s="133"/>
    </row>
    <row r="1120" spans="34:34">
      <c r="AH1120" s="133"/>
    </row>
    <row r="1121" spans="34:34">
      <c r="AH1121" s="133"/>
    </row>
    <row r="1122" spans="34:34">
      <c r="AH1122" s="133"/>
    </row>
    <row r="1123" spans="34:34">
      <c r="AH1123" s="133"/>
    </row>
    <row r="1124" spans="34:34">
      <c r="AH1124" s="133"/>
    </row>
    <row r="1125" spans="34:34">
      <c r="AH1125" s="133"/>
    </row>
    <row r="1126" spans="34:34">
      <c r="AH1126" s="133"/>
    </row>
    <row r="1127" spans="34:34">
      <c r="AH1127" s="133"/>
    </row>
    <row r="1128" spans="34:34">
      <c r="AH1128" s="133"/>
    </row>
    <row r="1129" spans="34:34">
      <c r="AH1129" s="133"/>
    </row>
    <row r="1130" spans="34:34">
      <c r="AH1130" s="133"/>
    </row>
    <row r="1131" spans="34:34">
      <c r="AH1131" s="133"/>
    </row>
    <row r="1132" spans="34:34">
      <c r="AH1132" s="133"/>
    </row>
    <row r="1133" spans="34:34">
      <c r="AH1133" s="133"/>
    </row>
    <row r="1134" spans="34:34">
      <c r="AH1134" s="133"/>
    </row>
    <row r="1135" spans="34:34">
      <c r="AH1135" s="133"/>
    </row>
    <row r="1136" spans="34:34">
      <c r="AH1136" s="133"/>
    </row>
    <row r="1137" spans="34:34">
      <c r="AH1137" s="133"/>
    </row>
    <row r="1138" spans="34:34">
      <c r="AH1138" s="133"/>
    </row>
    <row r="1139" spans="34:34">
      <c r="AH1139" s="133"/>
    </row>
    <row r="1140" spans="34:34">
      <c r="AH1140" s="133"/>
    </row>
    <row r="1141" spans="34:34">
      <c r="AH1141" s="133"/>
    </row>
    <row r="1142" spans="34:34">
      <c r="AH1142" s="133"/>
    </row>
    <row r="1143" spans="34:34">
      <c r="AH1143" s="133"/>
    </row>
    <row r="1144" spans="34:34">
      <c r="AH1144" s="133"/>
    </row>
    <row r="1145" spans="34:34">
      <c r="AH1145" s="133"/>
    </row>
    <row r="1146" spans="34:34">
      <c r="AH1146" s="133"/>
    </row>
    <row r="1147" spans="34:34">
      <c r="AH1147" s="133"/>
    </row>
    <row r="1148" spans="34:34">
      <c r="AH1148" s="133"/>
    </row>
    <row r="1149" spans="34:34">
      <c r="AH1149" s="133"/>
    </row>
    <row r="1150" spans="34:34">
      <c r="AH1150" s="133"/>
    </row>
    <row r="1151" spans="34:34">
      <c r="AH1151" s="133"/>
    </row>
    <row r="1152" spans="34:34">
      <c r="AH1152" s="133"/>
    </row>
    <row r="1153" spans="34:34">
      <c r="AH1153" s="133"/>
    </row>
    <row r="1154" spans="34:34">
      <c r="AH1154" s="133"/>
    </row>
    <row r="1155" spans="34:34">
      <c r="AH1155" s="133"/>
    </row>
    <row r="1156" spans="34:34">
      <c r="AH1156" s="133"/>
    </row>
    <row r="1157" spans="34:34">
      <c r="AH1157" s="133"/>
    </row>
    <row r="1158" spans="34:34">
      <c r="AH1158" s="133"/>
    </row>
    <row r="1159" spans="34:34">
      <c r="AH1159" s="133"/>
    </row>
    <row r="1160" spans="34:34">
      <c r="AH1160" s="133"/>
    </row>
    <row r="1161" spans="34:34">
      <c r="AH1161" s="133"/>
    </row>
    <row r="1162" spans="34:34">
      <c r="AH1162" s="133"/>
    </row>
    <row r="1163" spans="34:34">
      <c r="AH1163" s="133"/>
    </row>
    <row r="1164" spans="34:34">
      <c r="AH1164" s="133"/>
    </row>
    <row r="1165" spans="34:34">
      <c r="AH1165" s="133"/>
    </row>
    <row r="1166" spans="34:34">
      <c r="AH1166" s="133"/>
    </row>
    <row r="1167" spans="34:34">
      <c r="AH1167" s="133"/>
    </row>
    <row r="1168" spans="34:34">
      <c r="AH1168" s="133"/>
    </row>
    <row r="1169" spans="34:34">
      <c r="AH1169" s="133"/>
    </row>
    <row r="1170" spans="34:34">
      <c r="AH1170" s="133"/>
    </row>
    <row r="1171" spans="34:34">
      <c r="AH1171" s="133"/>
    </row>
    <row r="1172" spans="34:34">
      <c r="AH1172" s="133"/>
    </row>
    <row r="1173" spans="34:34">
      <c r="AH1173" s="133"/>
    </row>
    <row r="1174" spans="34:34">
      <c r="AH1174" s="133"/>
    </row>
    <row r="1175" spans="34:34">
      <c r="AH1175" s="133"/>
    </row>
    <row r="1176" spans="34:34">
      <c r="AH1176" s="133"/>
    </row>
    <row r="1177" spans="34:34">
      <c r="AH1177" s="133"/>
    </row>
    <row r="1178" spans="34:34">
      <c r="AH1178" s="133"/>
    </row>
    <row r="1179" spans="34:34">
      <c r="AH1179" s="133"/>
    </row>
    <row r="1180" spans="34:34">
      <c r="AH1180" s="133"/>
    </row>
    <row r="1181" spans="34:34">
      <c r="AH1181" s="133"/>
    </row>
    <row r="1182" spans="34:34">
      <c r="AH1182" s="133"/>
    </row>
    <row r="1183" spans="34:34">
      <c r="AH1183" s="133"/>
    </row>
    <row r="1184" spans="34:34">
      <c r="AH1184" s="133"/>
    </row>
    <row r="1185" spans="34:34">
      <c r="AH1185" s="133"/>
    </row>
    <row r="1186" spans="34:34">
      <c r="AH1186" s="133"/>
    </row>
    <row r="1187" spans="34:34">
      <c r="AH1187" s="133"/>
    </row>
    <row r="1188" spans="34:34">
      <c r="AH1188" s="133"/>
    </row>
    <row r="1189" spans="34:34">
      <c r="AH1189" s="133"/>
    </row>
    <row r="1190" spans="34:34">
      <c r="AH1190" s="133"/>
    </row>
    <row r="1191" spans="34:34">
      <c r="AH1191" s="133"/>
    </row>
    <row r="1192" spans="34:34">
      <c r="AH1192" s="133"/>
    </row>
    <row r="1193" spans="34:34">
      <c r="AH1193" s="133"/>
    </row>
    <row r="1194" spans="34:34">
      <c r="AH1194" s="133"/>
    </row>
    <row r="1195" spans="34:34">
      <c r="AH1195" s="133"/>
    </row>
    <row r="1196" spans="34:34">
      <c r="AH1196" s="133"/>
    </row>
    <row r="1197" spans="34:34">
      <c r="AH1197" s="133"/>
    </row>
    <row r="1198" spans="34:34">
      <c r="AH1198" s="133"/>
    </row>
    <row r="1199" spans="34:34">
      <c r="AH1199" s="133"/>
    </row>
    <row r="1200" spans="34:34">
      <c r="AH1200" s="133"/>
    </row>
    <row r="1201" spans="34:34">
      <c r="AH1201" s="133"/>
    </row>
    <row r="1202" spans="34:34">
      <c r="AH1202" s="133"/>
    </row>
    <row r="1203" spans="34:34">
      <c r="AH1203" s="133"/>
    </row>
    <row r="1204" spans="34:34">
      <c r="AH1204" s="133"/>
    </row>
    <row r="1205" spans="34:34">
      <c r="AH1205" s="133"/>
    </row>
    <row r="1206" spans="34:34">
      <c r="AH1206" s="133"/>
    </row>
    <row r="1207" spans="34:34">
      <c r="AH1207" s="133"/>
    </row>
    <row r="1208" spans="34:34">
      <c r="AH1208" s="133"/>
    </row>
    <row r="1209" spans="34:34">
      <c r="AH1209" s="133"/>
    </row>
    <row r="1210" spans="34:34">
      <c r="AH1210" s="133"/>
    </row>
    <row r="1211" spans="34:34">
      <c r="AH1211" s="133"/>
    </row>
    <row r="1212" spans="34:34">
      <c r="AH1212" s="133"/>
    </row>
    <row r="1213" spans="34:34">
      <c r="AH1213" s="133"/>
    </row>
    <row r="1214" spans="34:34">
      <c r="AH1214" s="133"/>
    </row>
    <row r="1215" spans="34:34">
      <c r="AH1215" s="133"/>
    </row>
    <row r="1216" spans="34:34">
      <c r="AH1216" s="133"/>
    </row>
    <row r="1217" spans="34:34">
      <c r="AH1217" s="133"/>
    </row>
    <row r="1218" spans="34:34">
      <c r="AH1218" s="133"/>
    </row>
    <row r="1219" spans="34:34">
      <c r="AH1219" s="133"/>
    </row>
    <row r="1220" spans="34:34">
      <c r="AH1220" s="133"/>
    </row>
    <row r="1221" spans="34:34">
      <c r="AH1221" s="133"/>
    </row>
    <row r="1222" spans="34:34">
      <c r="AH1222" s="133"/>
    </row>
    <row r="1223" spans="34:34">
      <c r="AH1223" s="133"/>
    </row>
    <row r="1224" spans="34:34">
      <c r="AH1224" s="133"/>
    </row>
    <row r="1225" spans="34:34">
      <c r="AH1225" s="133"/>
    </row>
    <row r="1226" spans="34:34">
      <c r="AH1226" s="133"/>
    </row>
    <row r="1227" spans="34:34">
      <c r="AH1227" s="133"/>
    </row>
    <row r="1228" spans="34:34">
      <c r="AH1228" s="133"/>
    </row>
    <row r="1229" spans="34:34">
      <c r="AH1229" s="133"/>
    </row>
    <row r="1230" spans="34:34">
      <c r="AH1230" s="133"/>
    </row>
    <row r="1231" spans="34:34">
      <c r="AH1231" s="133"/>
    </row>
    <row r="1232" spans="34:34">
      <c r="AH1232" s="133"/>
    </row>
    <row r="1233" spans="34:34">
      <c r="AH1233" s="133"/>
    </row>
    <row r="1234" spans="34:34">
      <c r="AH1234" s="133"/>
    </row>
    <row r="1235" spans="34:34">
      <c r="AH1235" s="133"/>
    </row>
    <row r="1236" spans="34:34">
      <c r="AH1236" s="133"/>
    </row>
    <row r="1237" spans="34:34">
      <c r="AH1237" s="133"/>
    </row>
    <row r="1238" spans="34:34">
      <c r="AH1238" s="133"/>
    </row>
    <row r="1239" spans="34:34">
      <c r="AH1239" s="133"/>
    </row>
    <row r="1240" spans="34:34">
      <c r="AH1240" s="133"/>
    </row>
    <row r="1241" spans="34:34">
      <c r="AH1241" s="133"/>
    </row>
    <row r="1242" spans="34:34">
      <c r="AH1242" s="133"/>
    </row>
    <row r="1243" spans="34:34">
      <c r="AH1243" s="133"/>
    </row>
    <row r="1244" spans="34:34">
      <c r="AH1244" s="133"/>
    </row>
    <row r="1245" spans="34:34">
      <c r="AH1245" s="133"/>
    </row>
    <row r="1246" spans="34:34">
      <c r="AH1246" s="133"/>
    </row>
    <row r="1247" spans="34:34">
      <c r="AH1247" s="133"/>
    </row>
    <row r="1248" spans="34:34">
      <c r="AH1248" s="133"/>
    </row>
    <row r="1249" spans="34:34">
      <c r="AH1249" s="133"/>
    </row>
    <row r="1250" spans="34:34">
      <c r="AH1250" s="133"/>
    </row>
    <row r="1251" spans="34:34">
      <c r="AH1251" s="133"/>
    </row>
    <row r="1252" spans="34:34">
      <c r="AH1252" s="133"/>
    </row>
    <row r="1253" spans="34:34">
      <c r="AH1253" s="133"/>
    </row>
    <row r="1254" spans="34:34">
      <c r="AH1254" s="133"/>
    </row>
    <row r="1255" spans="34:34">
      <c r="AH1255" s="133"/>
    </row>
    <row r="1256" spans="34:34">
      <c r="AH1256" s="133"/>
    </row>
    <row r="1257" spans="34:34">
      <c r="AH1257" s="133"/>
    </row>
    <row r="1258" spans="34:34">
      <c r="AH1258" s="133"/>
    </row>
    <row r="1259" spans="34:34">
      <c r="AH1259" s="133"/>
    </row>
    <row r="1260" spans="34:34">
      <c r="AH1260" s="133"/>
    </row>
    <row r="1261" spans="34:34">
      <c r="AH1261" s="133"/>
    </row>
    <row r="1262" spans="34:34">
      <c r="AH1262" s="133"/>
    </row>
    <row r="1263" spans="34:34">
      <c r="AH1263" s="133"/>
    </row>
    <row r="1264" spans="34:34">
      <c r="AH1264" s="133"/>
    </row>
    <row r="1265" spans="34:34">
      <c r="AH1265" s="133"/>
    </row>
    <row r="1266" spans="34:34">
      <c r="AH1266" s="133"/>
    </row>
    <row r="1267" spans="34:34">
      <c r="AH1267" s="133"/>
    </row>
    <row r="1268" spans="34:34">
      <c r="AH1268" s="133"/>
    </row>
    <row r="1269" spans="34:34">
      <c r="AH1269" s="133"/>
    </row>
    <row r="1270" spans="34:34">
      <c r="AH1270" s="133"/>
    </row>
    <row r="1271" spans="34:34">
      <c r="AH1271" s="133"/>
    </row>
    <row r="1272" spans="34:34">
      <c r="AH1272" s="133"/>
    </row>
    <row r="1273" spans="34:34">
      <c r="AH1273" s="133"/>
    </row>
    <row r="1274" spans="34:34">
      <c r="AH1274" s="133"/>
    </row>
    <row r="1275" spans="34:34">
      <c r="AH1275" s="133"/>
    </row>
    <row r="1276" spans="34:34">
      <c r="AH1276" s="133"/>
    </row>
    <row r="1277" spans="34:34">
      <c r="AH1277" s="133"/>
    </row>
    <row r="1278" spans="34:34">
      <c r="AH1278" s="133"/>
    </row>
    <row r="1279" spans="34:34">
      <c r="AH1279" s="133"/>
    </row>
    <row r="1280" spans="34:34">
      <c r="AH1280" s="133"/>
    </row>
    <row r="1281" spans="34:34">
      <c r="AH1281" s="133"/>
    </row>
    <row r="1282" spans="34:34">
      <c r="AH1282" s="133"/>
    </row>
    <row r="1283" spans="34:34">
      <c r="AH1283" s="133"/>
    </row>
    <row r="1284" spans="34:34">
      <c r="AH1284" s="133"/>
    </row>
    <row r="1285" spans="34:34">
      <c r="AH1285" s="133"/>
    </row>
    <row r="1286" spans="34:34">
      <c r="AH1286" s="133"/>
    </row>
    <row r="1287" spans="34:34">
      <c r="AH1287" s="133"/>
    </row>
    <row r="1288" spans="34:34">
      <c r="AH1288" s="133"/>
    </row>
    <row r="1289" spans="34:34">
      <c r="AH1289" s="133"/>
    </row>
    <row r="1290" spans="34:34">
      <c r="AH1290" s="133"/>
    </row>
    <row r="1291" spans="34:34">
      <c r="AH1291" s="133"/>
    </row>
    <row r="1292" spans="34:34">
      <c r="AH1292" s="133"/>
    </row>
    <row r="1293" spans="34:34">
      <c r="AH1293" s="133"/>
    </row>
    <row r="1294" spans="34:34">
      <c r="AH1294" s="133"/>
    </row>
    <row r="1295" spans="34:34">
      <c r="AH1295" s="133"/>
    </row>
    <row r="1296" spans="34:34">
      <c r="AH1296" s="133"/>
    </row>
    <row r="1297" spans="34:34">
      <c r="AH1297" s="133"/>
    </row>
    <row r="1298" spans="34:34">
      <c r="AH1298" s="133"/>
    </row>
    <row r="1299" spans="34:34">
      <c r="AH1299" s="133"/>
    </row>
    <row r="1300" spans="34:34">
      <c r="AH1300" s="133"/>
    </row>
    <row r="1301" spans="34:34">
      <c r="AH1301" s="133"/>
    </row>
    <row r="1302" spans="34:34">
      <c r="AH1302" s="133"/>
    </row>
    <row r="1303" spans="34:34">
      <c r="AH1303" s="133"/>
    </row>
    <row r="1304" spans="34:34">
      <c r="AH1304" s="133"/>
    </row>
    <row r="1305" spans="34:34">
      <c r="AH1305" s="133"/>
    </row>
    <row r="1306" spans="34:34">
      <c r="AH1306" s="133"/>
    </row>
    <row r="1307" spans="34:34">
      <c r="AH1307" s="133"/>
    </row>
    <row r="1308" spans="34:34">
      <c r="AH1308" s="133"/>
    </row>
    <row r="1309" spans="34:34">
      <c r="AH1309" s="133"/>
    </row>
    <row r="1310" spans="34:34">
      <c r="AH1310" s="133"/>
    </row>
    <row r="1311" spans="34:34">
      <c r="AH1311" s="133"/>
    </row>
    <row r="1312" spans="34:34">
      <c r="AH1312" s="133"/>
    </row>
    <row r="1313" spans="34:34">
      <c r="AH1313" s="133"/>
    </row>
    <row r="1314" spans="34:34">
      <c r="AH1314" s="133"/>
    </row>
    <row r="1315" spans="34:34">
      <c r="AH1315" s="133"/>
    </row>
    <row r="1316" spans="34:34">
      <c r="AH1316" s="133"/>
    </row>
    <row r="1317" spans="34:34">
      <c r="AH1317" s="133"/>
    </row>
    <row r="1318" spans="34:34">
      <c r="AH1318" s="133"/>
    </row>
    <row r="1319" spans="34:34">
      <c r="AH1319" s="133"/>
    </row>
    <row r="1320" spans="34:34">
      <c r="AH1320" s="133"/>
    </row>
    <row r="1321" spans="34:34">
      <c r="AH1321" s="133"/>
    </row>
    <row r="1322" spans="34:34">
      <c r="AH1322" s="133"/>
    </row>
    <row r="1323" spans="34:34">
      <c r="AH1323" s="133"/>
    </row>
    <row r="1324" spans="34:34">
      <c r="AH1324" s="133"/>
    </row>
    <row r="1325" spans="34:34">
      <c r="AH1325" s="133"/>
    </row>
    <row r="1326" spans="34:34">
      <c r="AH1326" s="133"/>
    </row>
    <row r="1327" spans="34:34">
      <c r="AH1327" s="133"/>
    </row>
    <row r="1328" spans="34:34">
      <c r="AH1328" s="133"/>
    </row>
    <row r="1329" spans="34:34">
      <c r="AH1329" s="133"/>
    </row>
    <row r="1330" spans="34:34">
      <c r="AH1330" s="133"/>
    </row>
    <row r="1331" spans="34:34">
      <c r="AH1331" s="133"/>
    </row>
    <row r="1332" spans="34:34">
      <c r="AH1332" s="133"/>
    </row>
    <row r="1333" spans="34:34">
      <c r="AH1333" s="133"/>
    </row>
    <row r="1334" spans="34:34">
      <c r="AH1334" s="133"/>
    </row>
    <row r="1335" spans="34:34">
      <c r="AH1335" s="133"/>
    </row>
    <row r="1336" spans="34:34">
      <c r="AH1336" s="133"/>
    </row>
    <row r="1337" spans="34:34">
      <c r="AH1337" s="133"/>
    </row>
    <row r="1338" spans="34:34">
      <c r="AH1338" s="133"/>
    </row>
    <row r="1339" spans="34:34">
      <c r="AH1339" s="133"/>
    </row>
    <row r="1340" spans="34:34">
      <c r="AH1340" s="133"/>
    </row>
    <row r="1341" spans="34:34">
      <c r="AH1341" s="133"/>
    </row>
    <row r="1342" spans="34:34">
      <c r="AH1342" s="133"/>
    </row>
    <row r="1343" spans="34:34">
      <c r="AH1343" s="133"/>
    </row>
    <row r="1344" spans="34:34">
      <c r="AH1344" s="133"/>
    </row>
    <row r="1345" spans="34:34">
      <c r="AH1345" s="133"/>
    </row>
    <row r="1346" spans="34:34">
      <c r="AH1346" s="133"/>
    </row>
    <row r="1347" spans="34:34">
      <c r="AH1347" s="133"/>
    </row>
    <row r="1348" spans="34:34">
      <c r="AH1348" s="133"/>
    </row>
    <row r="1349" spans="34:34">
      <c r="AH1349" s="133"/>
    </row>
    <row r="1350" spans="34:34">
      <c r="AH1350" s="133"/>
    </row>
    <row r="1351" spans="34:34">
      <c r="AH1351" s="133"/>
    </row>
    <row r="1352" spans="34:34">
      <c r="AH1352" s="133"/>
    </row>
    <row r="1353" spans="34:34">
      <c r="AH1353" s="133"/>
    </row>
    <row r="1354" spans="34:34">
      <c r="AH1354" s="133"/>
    </row>
    <row r="1355" spans="34:34">
      <c r="AH1355" s="133"/>
    </row>
    <row r="1356" spans="34:34">
      <c r="AH1356" s="133"/>
    </row>
    <row r="1357" spans="34:34">
      <c r="AH1357" s="133"/>
    </row>
    <row r="1358" spans="34:34">
      <c r="AH1358" s="133"/>
    </row>
    <row r="1359" spans="34:34">
      <c r="AH1359" s="133"/>
    </row>
    <row r="1360" spans="34:34">
      <c r="AH1360" s="133"/>
    </row>
    <row r="1361" spans="34:34">
      <c r="AH1361" s="133"/>
    </row>
    <row r="1362" spans="34:34">
      <c r="AH1362" s="133"/>
    </row>
    <row r="1363" spans="34:34">
      <c r="AH1363" s="133"/>
    </row>
    <row r="1364" spans="34:34">
      <c r="AH1364" s="133"/>
    </row>
    <row r="1365" spans="34:34">
      <c r="AH1365" s="133"/>
    </row>
    <row r="1366" spans="34:34">
      <c r="AH1366" s="133"/>
    </row>
    <row r="1367" spans="34:34">
      <c r="AH1367" s="133"/>
    </row>
    <row r="1368" spans="34:34">
      <c r="AH1368" s="133"/>
    </row>
    <row r="1369" spans="34:34">
      <c r="AH1369" s="133"/>
    </row>
    <row r="1370" spans="34:34">
      <c r="AH1370" s="133"/>
    </row>
    <row r="1371" spans="34:34">
      <c r="AH1371" s="133"/>
    </row>
    <row r="1372" spans="34:34">
      <c r="AH1372" s="133"/>
    </row>
    <row r="1373" spans="34:34">
      <c r="AH1373" s="133"/>
    </row>
    <row r="1374" spans="34:34">
      <c r="AH1374" s="133"/>
    </row>
    <row r="1375" spans="34:34">
      <c r="AH1375" s="133"/>
    </row>
    <row r="1376" spans="34:34">
      <c r="AH1376" s="133"/>
    </row>
    <row r="1377" spans="34:34">
      <c r="AH1377" s="133"/>
    </row>
    <row r="1378" spans="34:34">
      <c r="AH1378" s="133"/>
    </row>
    <row r="1379" spans="34:34">
      <c r="AH1379" s="133"/>
    </row>
    <row r="1380" spans="34:34">
      <c r="AH1380" s="133"/>
    </row>
    <row r="1381" spans="34:34">
      <c r="AH1381" s="133"/>
    </row>
    <row r="1382" spans="34:34">
      <c r="AH1382" s="133"/>
    </row>
    <row r="1383" spans="34:34">
      <c r="AH1383" s="133"/>
    </row>
    <row r="1384" spans="34:34">
      <c r="AH1384" s="133"/>
    </row>
    <row r="1385" spans="34:34">
      <c r="AH1385" s="133"/>
    </row>
    <row r="1386" spans="34:34">
      <c r="AH1386" s="133"/>
    </row>
    <row r="1387" spans="34:34">
      <c r="AH1387" s="133"/>
    </row>
    <row r="1388" spans="34:34">
      <c r="AH1388" s="133"/>
    </row>
    <row r="1389" spans="34:34">
      <c r="AH1389" s="133"/>
    </row>
    <row r="1390" spans="34:34">
      <c r="AH1390" s="133"/>
    </row>
    <row r="1391" spans="34:34">
      <c r="AH1391" s="133"/>
    </row>
    <row r="1392" spans="34:34">
      <c r="AH1392" s="133"/>
    </row>
    <row r="1393" spans="34:34">
      <c r="AH1393" s="133"/>
    </row>
    <row r="1394" spans="34:34">
      <c r="AH1394" s="133"/>
    </row>
    <row r="1395" spans="34:34">
      <c r="AH1395" s="133"/>
    </row>
    <row r="1396" spans="34:34">
      <c r="AH1396" s="133"/>
    </row>
    <row r="1397" spans="34:34">
      <c r="AH1397" s="133"/>
    </row>
  </sheetData>
  <sheetProtection autoFilter="0"/>
  <protectedRanges>
    <protectedRange sqref="X45:Y45" name="Range2_1_1"/>
    <protectedRange sqref="N10 AC7:AD7 N27 N22 N24 N29 Z28:AD28 Z23:AD23 Z25:AD26 Z30:AD44 N30:W44 N25:W26 N28:W28 N23:W23 AJ28:CR28 AJ23:CR23 AJ25:CR26 AJ30:CR44 AJ11:CR21 N11:W21 Z11:AD21" name="Range2_2"/>
    <protectedRange sqref="J25:J26 J23 J28 J36 J30:J33 J11:J21 J38:J42" name="Range1_3"/>
    <protectedRange sqref="X28:Y28 X23:Y23 X25:Y26 X30:Y44 X11:Y21" name="Range2_1_1_1"/>
    <protectedRange sqref="J35" name="Range1_3_1"/>
    <protectedRange sqref="J34 J37" name="Range1_3_3"/>
    <protectedRange sqref="AI28 AI23 AI25:AI26 AI30:AI44 AI11:AI21" name="Range2_2_1"/>
    <protectedRange sqref="J43" name="Range1_3_2_1" securityDescriptor=""/>
    <protectedRange sqref="J44" name="Range1_3_2_1_1" securityDescriptor=""/>
  </protectedRanges>
  <autoFilter ref="A9:Y45" xr:uid="{00000000-0009-0000-0000-000000000000}"/>
  <dataConsolidate/>
  <mergeCells count="27">
    <mergeCell ref="C27:J27"/>
    <mergeCell ref="C29:J29"/>
    <mergeCell ref="A1:A2"/>
    <mergeCell ref="B1:K2"/>
    <mergeCell ref="C10:J10"/>
    <mergeCell ref="B3:K3"/>
    <mergeCell ref="P1:P8"/>
    <mergeCell ref="C22:J22"/>
    <mergeCell ref="C24:J24"/>
    <mergeCell ref="Q1:Q8"/>
    <mergeCell ref="S1:S8"/>
    <mergeCell ref="B5:G5"/>
    <mergeCell ref="M1:M8"/>
    <mergeCell ref="O1:O8"/>
    <mergeCell ref="B4:G4"/>
    <mergeCell ref="R1:R8"/>
    <mergeCell ref="X1:X7"/>
    <mergeCell ref="W1:W8"/>
    <mergeCell ref="T1:T8"/>
    <mergeCell ref="U1:U8"/>
    <mergeCell ref="V1:V8"/>
    <mergeCell ref="AE1:AH1"/>
    <mergeCell ref="AE2:AH5"/>
    <mergeCell ref="AE6:AF6"/>
    <mergeCell ref="AG6:AH6"/>
    <mergeCell ref="AA6:AD6"/>
    <mergeCell ref="Y5:AC5"/>
  </mergeCells>
  <phoneticPr fontId="11" type="noConversion"/>
  <conditionalFormatting sqref="F30 F38:F39 O38:P39 O43:P44 F36 O36:P36 O28:P28 O33:P33 F33 M11 O11:P15 O17:P17 R11:V17 R23:V23 O23:P23 O25:P25 R25:V26 R30:V44 O30:P30 R28:V28">
    <cfRule type="expression" dxfId="327" priority="2388" stopIfTrue="1">
      <formula>F11=""</formula>
    </cfRule>
    <cfRule type="expression" dxfId="326" priority="2389" stopIfTrue="1">
      <formula>F11&lt;=0</formula>
    </cfRule>
    <cfRule type="expression" dxfId="325" priority="2390" stopIfTrue="1">
      <formula>F11&lt;1</formula>
    </cfRule>
    <cfRule type="expression" dxfId="324" priority="2391">
      <formula>F11&gt;=1</formula>
    </cfRule>
  </conditionalFormatting>
  <conditionalFormatting sqref="J17">
    <cfRule type="expression" dxfId="323" priority="459">
      <formula>#REF!="Yes"</formula>
    </cfRule>
  </conditionalFormatting>
  <conditionalFormatting sqref="F25 F11:F15 F17">
    <cfRule type="expression" dxfId="322" priority="420" stopIfTrue="1">
      <formula>F11=""</formula>
    </cfRule>
    <cfRule type="expression" dxfId="321" priority="421" stopIfTrue="1">
      <formula>F11&lt;=0</formula>
    </cfRule>
    <cfRule type="expression" dxfId="320" priority="422" stopIfTrue="1">
      <formula>F11&lt;1</formula>
    </cfRule>
    <cfRule type="expression" dxfId="319" priority="423">
      <formula>F11&gt;=1</formula>
    </cfRule>
  </conditionalFormatting>
  <conditionalFormatting sqref="W28">
    <cfRule type="expression" dxfId="318" priority="403" stopIfTrue="1">
      <formula>W28=""</formula>
    </cfRule>
    <cfRule type="expression" dxfId="317" priority="404" stopIfTrue="1">
      <formula>W28&lt;=0</formula>
    </cfRule>
    <cfRule type="expression" dxfId="316" priority="405" stopIfTrue="1">
      <formula>W28&lt;1</formula>
    </cfRule>
    <cfRule type="expression" dxfId="315" priority="406">
      <formula>W28&gt;=1</formula>
    </cfRule>
  </conditionalFormatting>
  <conditionalFormatting sqref="W30 W38:W39 W36 W33 W11:W15 W17">
    <cfRule type="expression" dxfId="314" priority="407" stopIfTrue="1">
      <formula>W11=""</formula>
    </cfRule>
    <cfRule type="expression" dxfId="313" priority="408" stopIfTrue="1">
      <formula>W11&lt;=0</formula>
    </cfRule>
    <cfRule type="expression" dxfId="312" priority="409" stopIfTrue="1">
      <formula>W11&lt;1</formula>
    </cfRule>
    <cfRule type="expression" dxfId="311" priority="410">
      <formula>W11&gt;=1</formula>
    </cfRule>
  </conditionalFormatting>
  <conditionalFormatting sqref="W25">
    <cfRule type="expression" dxfId="310" priority="391" stopIfTrue="1">
      <formula>W25=""</formula>
    </cfRule>
    <cfRule type="expression" dxfId="309" priority="392" stopIfTrue="1">
      <formula>W25&lt;=0</formula>
    </cfRule>
    <cfRule type="expression" dxfId="308" priority="393" stopIfTrue="1">
      <formula>W25&lt;1</formula>
    </cfRule>
    <cfRule type="expression" dxfId="307" priority="394">
      <formula>W25&gt;=1</formula>
    </cfRule>
  </conditionalFormatting>
  <conditionalFormatting sqref="W44">
    <cfRule type="expression" dxfId="306" priority="399" stopIfTrue="1">
      <formula>W44=""</formula>
    </cfRule>
    <cfRule type="expression" dxfId="305" priority="400" stopIfTrue="1">
      <formula>W44&lt;=0</formula>
    </cfRule>
    <cfRule type="expression" dxfId="304" priority="401" stopIfTrue="1">
      <formula>W44&lt;1</formula>
    </cfRule>
    <cfRule type="expression" dxfId="303" priority="402">
      <formula>W44&gt;=1</formula>
    </cfRule>
  </conditionalFormatting>
  <conditionalFormatting sqref="W23">
    <cfRule type="expression" dxfId="302" priority="395" stopIfTrue="1">
      <formula>W23=""</formula>
    </cfRule>
    <cfRule type="expression" dxfId="301" priority="396" stopIfTrue="1">
      <formula>W23&lt;=0</formula>
    </cfRule>
    <cfRule type="expression" dxfId="300" priority="397" stopIfTrue="1">
      <formula>W23&lt;1</formula>
    </cfRule>
    <cfRule type="expression" dxfId="299" priority="398">
      <formula>W23&gt;=1</formula>
    </cfRule>
  </conditionalFormatting>
  <conditionalFormatting sqref="F43">
    <cfRule type="expression" dxfId="298" priority="379" stopIfTrue="1">
      <formula>F43=""</formula>
    </cfRule>
    <cfRule type="expression" dxfId="297" priority="380" stopIfTrue="1">
      <formula>F43&lt;=0</formula>
    </cfRule>
    <cfRule type="expression" dxfId="296" priority="381" stopIfTrue="1">
      <formula>F43&lt;1</formula>
    </cfRule>
    <cfRule type="expression" dxfId="295" priority="382">
      <formula>F43&gt;=1</formula>
    </cfRule>
  </conditionalFormatting>
  <conditionalFormatting sqref="W43">
    <cfRule type="expression" dxfId="294" priority="387" stopIfTrue="1">
      <formula>W43=""</formula>
    </cfRule>
    <cfRule type="expression" dxfId="293" priority="388" stopIfTrue="1">
      <formula>W43&lt;=0</formula>
    </cfRule>
    <cfRule type="expression" dxfId="292" priority="389" stopIfTrue="1">
      <formula>W43&lt;1</formula>
    </cfRule>
    <cfRule type="expression" dxfId="291" priority="390">
      <formula>W43&gt;=1</formula>
    </cfRule>
  </conditionalFormatting>
  <conditionalFormatting sqref="F23">
    <cfRule type="expression" dxfId="290" priority="383" stopIfTrue="1">
      <formula>F23=""</formula>
    </cfRule>
    <cfRule type="expression" dxfId="289" priority="384" stopIfTrue="1">
      <formula>F23&lt;=0</formula>
    </cfRule>
    <cfRule type="expression" dxfId="288" priority="385" stopIfTrue="1">
      <formula>F23&lt;1</formula>
    </cfRule>
    <cfRule type="expression" dxfId="287" priority="386">
      <formula>F23&gt;=1</formula>
    </cfRule>
  </conditionalFormatting>
  <conditionalFormatting sqref="W37">
    <cfRule type="expression" dxfId="286" priority="367" stopIfTrue="1">
      <formula>W37=""</formula>
    </cfRule>
    <cfRule type="expression" dxfId="285" priority="368" stopIfTrue="1">
      <formula>W37&lt;=0</formula>
    </cfRule>
    <cfRule type="expression" dxfId="284" priority="369" stopIfTrue="1">
      <formula>W37&lt;1</formula>
    </cfRule>
    <cfRule type="expression" dxfId="283" priority="370">
      <formula>W37&gt;=1</formula>
    </cfRule>
  </conditionalFormatting>
  <conditionalFormatting sqref="F44">
    <cfRule type="expression" dxfId="282" priority="375" stopIfTrue="1">
      <formula>F44=""</formula>
    </cfRule>
    <cfRule type="expression" dxfId="281" priority="376" stopIfTrue="1">
      <formula>F44&lt;=0</formula>
    </cfRule>
    <cfRule type="expression" dxfId="280" priority="377" stopIfTrue="1">
      <formula>F44&lt;1</formula>
    </cfRule>
    <cfRule type="expression" dxfId="279" priority="378">
      <formula>F44&gt;=1</formula>
    </cfRule>
  </conditionalFormatting>
  <conditionalFormatting sqref="O37:P37">
    <cfRule type="expression" dxfId="278" priority="371" stopIfTrue="1">
      <formula>O37=""</formula>
    </cfRule>
    <cfRule type="expression" dxfId="277" priority="372" stopIfTrue="1">
      <formula>O37&lt;=0</formula>
    </cfRule>
    <cfRule type="expression" dxfId="276" priority="373" stopIfTrue="1">
      <formula>O37&lt;1</formula>
    </cfRule>
    <cfRule type="expression" dxfId="275" priority="374">
      <formula>O37&gt;=1</formula>
    </cfRule>
  </conditionalFormatting>
  <conditionalFormatting sqref="W42">
    <cfRule type="expression" dxfId="274" priority="355" stopIfTrue="1">
      <formula>W42=""</formula>
    </cfRule>
    <cfRule type="expression" dxfId="273" priority="356" stopIfTrue="1">
      <formula>W42&lt;=0</formula>
    </cfRule>
    <cfRule type="expression" dxfId="272" priority="357" stopIfTrue="1">
      <formula>W42&lt;1</formula>
    </cfRule>
    <cfRule type="expression" dxfId="271" priority="358">
      <formula>W42&gt;=1</formula>
    </cfRule>
  </conditionalFormatting>
  <conditionalFormatting sqref="F37">
    <cfRule type="expression" dxfId="270" priority="363" stopIfTrue="1">
      <formula>F37=""</formula>
    </cfRule>
    <cfRule type="expression" dxfId="269" priority="364" stopIfTrue="1">
      <formula>F37&lt;=0</formula>
    </cfRule>
    <cfRule type="expression" dxfId="268" priority="365" stopIfTrue="1">
      <formula>F37&lt;1</formula>
    </cfRule>
    <cfRule type="expression" dxfId="267" priority="366">
      <formula>F37&gt;=1</formula>
    </cfRule>
  </conditionalFormatting>
  <conditionalFormatting sqref="O42:P42">
    <cfRule type="expression" dxfId="266" priority="359" stopIfTrue="1">
      <formula>O42=""</formula>
    </cfRule>
    <cfRule type="expression" dxfId="265" priority="360" stopIfTrue="1">
      <formula>O42&lt;=0</formula>
    </cfRule>
    <cfRule type="expression" dxfId="264" priority="361" stopIfTrue="1">
      <formula>O42&lt;1</formula>
    </cfRule>
    <cfRule type="expression" dxfId="263" priority="362">
      <formula>O42&gt;=1</formula>
    </cfRule>
  </conditionalFormatting>
  <conditionalFormatting sqref="W34">
    <cfRule type="expression" dxfId="262" priority="343" stopIfTrue="1">
      <formula>W34=""</formula>
    </cfRule>
    <cfRule type="expression" dxfId="261" priority="344" stopIfTrue="1">
      <formula>W34&lt;=0</formula>
    </cfRule>
    <cfRule type="expression" dxfId="260" priority="345" stopIfTrue="1">
      <formula>W34&lt;1</formula>
    </cfRule>
    <cfRule type="expression" dxfId="259" priority="346">
      <formula>W34&gt;=1</formula>
    </cfRule>
  </conditionalFormatting>
  <conditionalFormatting sqref="F42">
    <cfRule type="expression" dxfId="258" priority="351" stopIfTrue="1">
      <formula>F42=""</formula>
    </cfRule>
    <cfRule type="expression" dxfId="257" priority="352" stopIfTrue="1">
      <formula>F42&lt;=0</formula>
    </cfRule>
    <cfRule type="expression" dxfId="256" priority="353" stopIfTrue="1">
      <formula>F42&lt;1</formula>
    </cfRule>
    <cfRule type="expression" dxfId="255" priority="354">
      <formula>F42&gt;=1</formula>
    </cfRule>
  </conditionalFormatting>
  <conditionalFormatting sqref="O34:P34">
    <cfRule type="expression" dxfId="254" priority="347" stopIfTrue="1">
      <formula>O34=""</formula>
    </cfRule>
    <cfRule type="expression" dxfId="253" priority="348" stopIfTrue="1">
      <formula>O34&lt;=0</formula>
    </cfRule>
    <cfRule type="expression" dxfId="252" priority="349" stopIfTrue="1">
      <formula>O34&lt;1</formula>
    </cfRule>
    <cfRule type="expression" dxfId="251" priority="350">
      <formula>O34&gt;=1</formula>
    </cfRule>
  </conditionalFormatting>
  <conditionalFormatting sqref="W35">
    <cfRule type="expression" dxfId="250" priority="331" stopIfTrue="1">
      <formula>W35=""</formula>
    </cfRule>
    <cfRule type="expression" dxfId="249" priority="332" stopIfTrue="1">
      <formula>W35&lt;=0</formula>
    </cfRule>
    <cfRule type="expression" dxfId="248" priority="333" stopIfTrue="1">
      <formula>W35&lt;1</formula>
    </cfRule>
    <cfRule type="expression" dxfId="247" priority="334">
      <formula>W35&gt;=1</formula>
    </cfRule>
  </conditionalFormatting>
  <conditionalFormatting sqref="F34">
    <cfRule type="expression" dxfId="246" priority="339" stopIfTrue="1">
      <formula>F34=""</formula>
    </cfRule>
    <cfRule type="expression" dxfId="245" priority="340" stopIfTrue="1">
      <formula>F34&lt;=0</formula>
    </cfRule>
    <cfRule type="expression" dxfId="244" priority="341" stopIfTrue="1">
      <formula>F34&lt;1</formula>
    </cfRule>
    <cfRule type="expression" dxfId="243" priority="342">
      <formula>F34&gt;=1</formula>
    </cfRule>
  </conditionalFormatting>
  <conditionalFormatting sqref="O35:P35">
    <cfRule type="expression" dxfId="242" priority="335" stopIfTrue="1">
      <formula>O35=""</formula>
    </cfRule>
    <cfRule type="expression" dxfId="241" priority="336" stopIfTrue="1">
      <formula>O35&lt;=0</formula>
    </cfRule>
    <cfRule type="expression" dxfId="240" priority="337" stopIfTrue="1">
      <formula>O35&lt;1</formula>
    </cfRule>
    <cfRule type="expression" dxfId="239" priority="338">
      <formula>O35&gt;=1</formula>
    </cfRule>
  </conditionalFormatting>
  <conditionalFormatting sqref="F35">
    <cfRule type="expression" dxfId="238" priority="327" stopIfTrue="1">
      <formula>F35=""</formula>
    </cfRule>
    <cfRule type="expression" dxfId="237" priority="328" stopIfTrue="1">
      <formula>F35&lt;=0</formula>
    </cfRule>
    <cfRule type="expression" dxfId="236" priority="329" stopIfTrue="1">
      <formula>F35&lt;1</formula>
    </cfRule>
    <cfRule type="expression" dxfId="235" priority="330">
      <formula>F35&gt;=1</formula>
    </cfRule>
  </conditionalFormatting>
  <conditionalFormatting sqref="O13:P13">
    <cfRule type="expression" dxfId="234" priority="323" stopIfTrue="1">
      <formula>O13=""</formula>
    </cfRule>
    <cfRule type="expression" dxfId="233" priority="324" stopIfTrue="1">
      <formula>O13&lt;=0</formula>
    </cfRule>
    <cfRule type="expression" dxfId="232" priority="325" stopIfTrue="1">
      <formula>O13&lt;1</formula>
    </cfRule>
    <cfRule type="expression" dxfId="231" priority="326">
      <formula>O13&gt;=1</formula>
    </cfRule>
  </conditionalFormatting>
  <conditionalFormatting sqref="W13">
    <cfRule type="expression" dxfId="230" priority="319" stopIfTrue="1">
      <formula>W13=""</formula>
    </cfRule>
    <cfRule type="expression" dxfId="229" priority="320" stopIfTrue="1">
      <formula>W13&lt;=0</formula>
    </cfRule>
    <cfRule type="expression" dxfId="228" priority="321" stopIfTrue="1">
      <formula>W13&lt;1</formula>
    </cfRule>
    <cfRule type="expression" dxfId="227" priority="322">
      <formula>W13&gt;=1</formula>
    </cfRule>
  </conditionalFormatting>
  <conditionalFormatting sqref="F13">
    <cfRule type="expression" dxfId="226" priority="315" stopIfTrue="1">
      <formula>F13=""</formula>
    </cfRule>
    <cfRule type="expression" dxfId="225" priority="316" stopIfTrue="1">
      <formula>F13&lt;=0</formula>
    </cfRule>
    <cfRule type="expression" dxfId="224" priority="317" stopIfTrue="1">
      <formula>F13&lt;1</formula>
    </cfRule>
    <cfRule type="expression" dxfId="223" priority="318">
      <formula>F13&gt;=1</formula>
    </cfRule>
  </conditionalFormatting>
  <conditionalFormatting sqref="W41">
    <cfRule type="expression" dxfId="222" priority="307" stopIfTrue="1">
      <formula>W41=""</formula>
    </cfRule>
    <cfRule type="expression" dxfId="221" priority="308" stopIfTrue="1">
      <formula>W41&lt;=0</formula>
    </cfRule>
    <cfRule type="expression" dxfId="220" priority="309" stopIfTrue="1">
      <formula>W41&lt;1</formula>
    </cfRule>
    <cfRule type="expression" dxfId="219" priority="310">
      <formula>W41&gt;=1</formula>
    </cfRule>
  </conditionalFormatting>
  <conditionalFormatting sqref="O41:P41">
    <cfRule type="expression" dxfId="218" priority="311" stopIfTrue="1">
      <formula>O41=""</formula>
    </cfRule>
    <cfRule type="expression" dxfId="217" priority="312" stopIfTrue="1">
      <formula>O41&lt;=0</formula>
    </cfRule>
    <cfRule type="expression" dxfId="216" priority="313" stopIfTrue="1">
      <formula>O41&lt;1</formula>
    </cfRule>
    <cfRule type="expression" dxfId="215" priority="314">
      <formula>O41&gt;=1</formula>
    </cfRule>
  </conditionalFormatting>
  <conditionalFormatting sqref="F41">
    <cfRule type="expression" dxfId="214" priority="303" stopIfTrue="1">
      <formula>F41=""</formula>
    </cfRule>
    <cfRule type="expression" dxfId="213" priority="304" stopIfTrue="1">
      <formula>F41&lt;=0</formula>
    </cfRule>
    <cfRule type="expression" dxfId="212" priority="305" stopIfTrue="1">
      <formula>F41&lt;1</formula>
    </cfRule>
    <cfRule type="expression" dxfId="211" priority="306">
      <formula>F41&gt;=1</formula>
    </cfRule>
  </conditionalFormatting>
  <conditionalFormatting sqref="O26:P26">
    <cfRule type="expression" dxfId="210" priority="299" stopIfTrue="1">
      <formula>O26=""</formula>
    </cfRule>
    <cfRule type="expression" dxfId="209" priority="300" stopIfTrue="1">
      <formula>O26&lt;=0</formula>
    </cfRule>
    <cfRule type="expression" dxfId="208" priority="301" stopIfTrue="1">
      <formula>O26&lt;1</formula>
    </cfRule>
    <cfRule type="expression" dxfId="207" priority="302">
      <formula>O26&gt;=1</formula>
    </cfRule>
  </conditionalFormatting>
  <conditionalFormatting sqref="F26">
    <cfRule type="expression" dxfId="206" priority="291" stopIfTrue="1">
      <formula>F26=""</formula>
    </cfRule>
    <cfRule type="expression" dxfId="205" priority="292" stopIfTrue="1">
      <formula>F26&lt;=0</formula>
    </cfRule>
    <cfRule type="expression" dxfId="204" priority="293" stopIfTrue="1">
      <formula>F26&lt;1</formula>
    </cfRule>
    <cfRule type="expression" dxfId="203" priority="294">
      <formula>F26&gt;=1</formula>
    </cfRule>
  </conditionalFormatting>
  <conditionalFormatting sqref="W26">
    <cfRule type="expression" dxfId="202" priority="287" stopIfTrue="1">
      <formula>W26=""</formula>
    </cfRule>
    <cfRule type="expression" dxfId="201" priority="288" stopIfTrue="1">
      <formula>W26&lt;=0</formula>
    </cfRule>
    <cfRule type="expression" dxfId="200" priority="289" stopIfTrue="1">
      <formula>W26&lt;1</formula>
    </cfRule>
    <cfRule type="expression" dxfId="199" priority="290">
      <formula>W26&gt;=1</formula>
    </cfRule>
  </conditionalFormatting>
  <conditionalFormatting sqref="O31:P32">
    <cfRule type="expression" dxfId="198" priority="283" stopIfTrue="1">
      <formula>O31=""</formula>
    </cfRule>
    <cfRule type="expression" dxfId="197" priority="284" stopIfTrue="1">
      <formula>O31&lt;=0</formula>
    </cfRule>
    <cfRule type="expression" dxfId="196" priority="285" stopIfTrue="1">
      <formula>O31&lt;1</formula>
    </cfRule>
    <cfRule type="expression" dxfId="195" priority="286">
      <formula>O31&gt;=1</formula>
    </cfRule>
  </conditionalFormatting>
  <conditionalFormatting sqref="W31:W32">
    <cfRule type="expression" dxfId="194" priority="279" stopIfTrue="1">
      <formula>W31=""</formula>
    </cfRule>
    <cfRule type="expression" dxfId="193" priority="280" stopIfTrue="1">
      <formula>W31&lt;=0</formula>
    </cfRule>
    <cfRule type="expression" dxfId="192" priority="281" stopIfTrue="1">
      <formula>W31&lt;1</formula>
    </cfRule>
    <cfRule type="expression" dxfId="191" priority="282">
      <formula>W31&gt;=1</formula>
    </cfRule>
  </conditionalFormatting>
  <conditionalFormatting sqref="Q33 Q28 Q36 Q43:Q44 Q38:Q39 Q11:Q15 Q17 Q23 Q25 Q30">
    <cfRule type="expression" dxfId="190" priority="271" stopIfTrue="1">
      <formula>Q11=""</formula>
    </cfRule>
    <cfRule type="expression" dxfId="189" priority="272" stopIfTrue="1">
      <formula>Q11&lt;=0</formula>
    </cfRule>
    <cfRule type="expression" dxfId="188" priority="273" stopIfTrue="1">
      <formula>Q11&lt;1</formula>
    </cfRule>
    <cfRule type="expression" dxfId="187" priority="274">
      <formula>Q11&gt;=1</formula>
    </cfRule>
  </conditionalFormatting>
  <conditionalFormatting sqref="Q37">
    <cfRule type="expression" dxfId="186" priority="267" stopIfTrue="1">
      <formula>Q37=""</formula>
    </cfRule>
    <cfRule type="expression" dxfId="185" priority="268" stopIfTrue="1">
      <formula>Q37&lt;=0</formula>
    </cfRule>
    <cfRule type="expression" dxfId="184" priority="269" stopIfTrue="1">
      <formula>Q37&lt;1</formula>
    </cfRule>
    <cfRule type="expression" dxfId="183" priority="270">
      <formula>Q37&gt;=1</formula>
    </cfRule>
  </conditionalFormatting>
  <conditionalFormatting sqref="Q42">
    <cfRule type="expression" dxfId="182" priority="263" stopIfTrue="1">
      <formula>Q42=""</formula>
    </cfRule>
    <cfRule type="expression" dxfId="181" priority="264" stopIfTrue="1">
      <formula>Q42&lt;=0</formula>
    </cfRule>
    <cfRule type="expression" dxfId="180" priority="265" stopIfTrue="1">
      <formula>Q42&lt;1</formula>
    </cfRule>
    <cfRule type="expression" dxfId="179" priority="266">
      <formula>Q42&gt;=1</formula>
    </cfRule>
  </conditionalFormatting>
  <conditionalFormatting sqref="Q34">
    <cfRule type="expression" dxfId="178" priority="259" stopIfTrue="1">
      <formula>Q34=""</formula>
    </cfRule>
    <cfRule type="expression" dxfId="177" priority="260" stopIfTrue="1">
      <formula>Q34&lt;=0</formula>
    </cfRule>
    <cfRule type="expression" dxfId="176" priority="261" stopIfTrue="1">
      <formula>Q34&lt;1</formula>
    </cfRule>
    <cfRule type="expression" dxfId="175" priority="262">
      <formula>Q34&gt;=1</formula>
    </cfRule>
  </conditionalFormatting>
  <conditionalFormatting sqref="Q35">
    <cfRule type="expression" dxfId="174" priority="255" stopIfTrue="1">
      <formula>Q35=""</formula>
    </cfRule>
    <cfRule type="expression" dxfId="173" priority="256" stopIfTrue="1">
      <formula>Q35&lt;=0</formula>
    </cfRule>
    <cfRule type="expression" dxfId="172" priority="257" stopIfTrue="1">
      <formula>Q35&lt;1</formula>
    </cfRule>
    <cfRule type="expression" dxfId="171" priority="258">
      <formula>Q35&gt;=1</formula>
    </cfRule>
  </conditionalFormatting>
  <conditionalFormatting sqref="Q13">
    <cfRule type="expression" dxfId="170" priority="251" stopIfTrue="1">
      <formula>Q13=""</formula>
    </cfRule>
    <cfRule type="expression" dxfId="169" priority="252" stopIfTrue="1">
      <formula>Q13&lt;=0</formula>
    </cfRule>
    <cfRule type="expression" dxfId="168" priority="253" stopIfTrue="1">
      <formula>Q13&lt;1</formula>
    </cfRule>
    <cfRule type="expression" dxfId="167" priority="254">
      <formula>Q13&gt;=1</formula>
    </cfRule>
  </conditionalFormatting>
  <conditionalFormatting sqref="Q41">
    <cfRule type="expression" dxfId="166" priority="247" stopIfTrue="1">
      <formula>Q41=""</formula>
    </cfRule>
    <cfRule type="expression" dxfId="165" priority="248" stopIfTrue="1">
      <formula>Q41&lt;=0</formula>
    </cfRule>
    <cfRule type="expression" dxfId="164" priority="249" stopIfTrue="1">
      <formula>Q41&lt;1</formula>
    </cfRule>
    <cfRule type="expression" dxfId="163" priority="250">
      <formula>Q41&gt;=1</formula>
    </cfRule>
  </conditionalFormatting>
  <conditionalFormatting sqref="Q26">
    <cfRule type="expression" dxfId="162" priority="243" stopIfTrue="1">
      <formula>Q26=""</formula>
    </cfRule>
    <cfRule type="expression" dxfId="161" priority="244" stopIfTrue="1">
      <formula>Q26&lt;=0</formula>
    </cfRule>
    <cfRule type="expression" dxfId="160" priority="245" stopIfTrue="1">
      <formula>Q26&lt;1</formula>
    </cfRule>
    <cfRule type="expression" dxfId="159" priority="246">
      <formula>Q26&gt;=1</formula>
    </cfRule>
  </conditionalFormatting>
  <conditionalFormatting sqref="Q31:Q32">
    <cfRule type="expression" dxfId="158" priority="239" stopIfTrue="1">
      <formula>Q31=""</formula>
    </cfRule>
    <cfRule type="expression" dxfId="157" priority="240" stopIfTrue="1">
      <formula>Q31&lt;=0</formula>
    </cfRule>
    <cfRule type="expression" dxfId="156" priority="241" stopIfTrue="1">
      <formula>Q31&lt;1</formula>
    </cfRule>
    <cfRule type="expression" dxfId="155" priority="242">
      <formula>Q31&gt;=1</formula>
    </cfRule>
  </conditionalFormatting>
  <conditionalFormatting sqref="J23">
    <cfRule type="expression" dxfId="154" priority="222">
      <formula>#REF!="Yes"</formula>
    </cfRule>
  </conditionalFormatting>
  <conditionalFormatting sqref="O32:P32">
    <cfRule type="expression" dxfId="153" priority="202" stopIfTrue="1">
      <formula>O32=""</formula>
    </cfRule>
    <cfRule type="expression" dxfId="152" priority="203" stopIfTrue="1">
      <formula>O32&lt;=0</formula>
    </cfRule>
    <cfRule type="expression" dxfId="151" priority="204" stopIfTrue="1">
      <formula>O32&lt;1</formula>
    </cfRule>
    <cfRule type="expression" dxfId="150" priority="205">
      <formula>O32&gt;=1</formula>
    </cfRule>
  </conditionalFormatting>
  <conditionalFormatting sqref="W32">
    <cfRule type="expression" dxfId="149" priority="194" stopIfTrue="1">
      <formula>W32=""</formula>
    </cfRule>
    <cfRule type="expression" dxfId="148" priority="195" stopIfTrue="1">
      <formula>W32&lt;=0</formula>
    </cfRule>
    <cfRule type="expression" dxfId="147" priority="196" stopIfTrue="1">
      <formula>W32&lt;1</formula>
    </cfRule>
    <cfRule type="expression" dxfId="146" priority="197">
      <formula>W32&gt;=1</formula>
    </cfRule>
  </conditionalFormatting>
  <conditionalFormatting sqref="Q32">
    <cfRule type="expression" dxfId="145" priority="190" stopIfTrue="1">
      <formula>Q32=""</formula>
    </cfRule>
    <cfRule type="expression" dxfId="144" priority="191" stopIfTrue="1">
      <formula>Q32&lt;=0</formula>
    </cfRule>
    <cfRule type="expression" dxfId="143" priority="192" stopIfTrue="1">
      <formula>Q32&lt;1</formula>
    </cfRule>
    <cfRule type="expression" dxfId="142" priority="193">
      <formula>Q32&gt;=1</formula>
    </cfRule>
  </conditionalFormatting>
  <conditionalFormatting sqref="O40:P40">
    <cfRule type="expression" dxfId="141" priority="186" stopIfTrue="1">
      <formula>O40=""</formula>
    </cfRule>
    <cfRule type="expression" dxfId="140" priority="187" stopIfTrue="1">
      <formula>O40&lt;=0</formula>
    </cfRule>
    <cfRule type="expression" dxfId="139" priority="188" stopIfTrue="1">
      <formula>O40&lt;1</formula>
    </cfRule>
    <cfRule type="expression" dxfId="138" priority="189">
      <formula>O40&gt;=1</formula>
    </cfRule>
  </conditionalFormatting>
  <conditionalFormatting sqref="W40">
    <cfRule type="expression" dxfId="137" priority="182" stopIfTrue="1">
      <formula>W40=""</formula>
    </cfRule>
    <cfRule type="expression" dxfId="136" priority="183" stopIfTrue="1">
      <formula>W40&lt;=0</formula>
    </cfRule>
    <cfRule type="expression" dxfId="135" priority="184" stopIfTrue="1">
      <formula>W40&lt;1</formula>
    </cfRule>
    <cfRule type="expression" dxfId="134" priority="185">
      <formula>W40&gt;=1</formula>
    </cfRule>
  </conditionalFormatting>
  <conditionalFormatting sqref="Q40">
    <cfRule type="expression" dxfId="133" priority="174" stopIfTrue="1">
      <formula>Q40=""</formula>
    </cfRule>
    <cfRule type="expression" dxfId="132" priority="175" stopIfTrue="1">
      <formula>Q40&lt;=0</formula>
    </cfRule>
    <cfRule type="expression" dxfId="131" priority="176" stopIfTrue="1">
      <formula>Q40&lt;1</formula>
    </cfRule>
    <cfRule type="expression" dxfId="130" priority="177">
      <formula>Q40&gt;=1</formula>
    </cfRule>
  </conditionalFormatting>
  <conditionalFormatting sqref="O40:P40">
    <cfRule type="expression" dxfId="129" priority="166" stopIfTrue="1">
      <formula>O40=""</formula>
    </cfRule>
    <cfRule type="expression" dxfId="128" priority="167" stopIfTrue="1">
      <formula>O40&lt;=0</formula>
    </cfRule>
    <cfRule type="expression" dxfId="127" priority="168" stopIfTrue="1">
      <formula>O40&lt;1</formula>
    </cfRule>
    <cfRule type="expression" dxfId="126" priority="169">
      <formula>O40&gt;=1</formula>
    </cfRule>
  </conditionalFormatting>
  <conditionalFormatting sqref="W40">
    <cfRule type="expression" dxfId="125" priority="158" stopIfTrue="1">
      <formula>W40=""</formula>
    </cfRule>
    <cfRule type="expression" dxfId="124" priority="159" stopIfTrue="1">
      <formula>W40&lt;=0</formula>
    </cfRule>
    <cfRule type="expression" dxfId="123" priority="160" stopIfTrue="1">
      <formula>W40&lt;1</formula>
    </cfRule>
    <cfRule type="expression" dxfId="122" priority="161">
      <formula>W40&gt;=1</formula>
    </cfRule>
  </conditionalFormatting>
  <conditionalFormatting sqref="Q40">
    <cfRule type="expression" dxfId="121" priority="154" stopIfTrue="1">
      <formula>Q40=""</formula>
    </cfRule>
    <cfRule type="expression" dxfId="120" priority="155" stopIfTrue="1">
      <formula>Q40&lt;=0</formula>
    </cfRule>
    <cfRule type="expression" dxfId="119" priority="156" stopIfTrue="1">
      <formula>Q40&lt;1</formula>
    </cfRule>
    <cfRule type="expression" dxfId="118" priority="157">
      <formula>Q40&gt;=1</formula>
    </cfRule>
  </conditionalFormatting>
  <conditionalFormatting sqref="O16:P16">
    <cfRule type="expression" dxfId="117" priority="150" stopIfTrue="1">
      <formula>O16=""</formula>
    </cfRule>
    <cfRule type="expression" dxfId="116" priority="151" stopIfTrue="1">
      <formula>O16&lt;=0</formula>
    </cfRule>
    <cfRule type="expression" dxfId="115" priority="152" stopIfTrue="1">
      <formula>O16&lt;1</formula>
    </cfRule>
    <cfRule type="expression" dxfId="114" priority="153">
      <formula>O16&gt;=1</formula>
    </cfRule>
  </conditionalFormatting>
  <conditionalFormatting sqref="F16">
    <cfRule type="expression" dxfId="113" priority="146" stopIfTrue="1">
      <formula>F16=""</formula>
    </cfRule>
    <cfRule type="expression" dxfId="112" priority="147" stopIfTrue="1">
      <formula>F16&lt;=0</formula>
    </cfRule>
    <cfRule type="expression" dxfId="111" priority="148" stopIfTrue="1">
      <formula>F16&lt;1</formula>
    </cfRule>
    <cfRule type="expression" dxfId="110" priority="149">
      <formula>F16&gt;=1</formula>
    </cfRule>
  </conditionalFormatting>
  <conditionalFormatting sqref="W16">
    <cfRule type="expression" dxfId="109" priority="142" stopIfTrue="1">
      <formula>W16=""</formula>
    </cfRule>
    <cfRule type="expression" dxfId="108" priority="143" stopIfTrue="1">
      <formula>W16&lt;=0</formula>
    </cfRule>
    <cfRule type="expression" dxfId="107" priority="144" stopIfTrue="1">
      <formula>W16&lt;1</formula>
    </cfRule>
    <cfRule type="expression" dxfId="106" priority="145">
      <formula>W16&gt;=1</formula>
    </cfRule>
  </conditionalFormatting>
  <conditionalFormatting sqref="Q16">
    <cfRule type="expression" dxfId="105" priority="138" stopIfTrue="1">
      <formula>Q16=""</formula>
    </cfRule>
    <cfRule type="expression" dxfId="104" priority="139" stopIfTrue="1">
      <formula>Q16&lt;=0</formula>
    </cfRule>
    <cfRule type="expression" dxfId="103" priority="140" stopIfTrue="1">
      <formula>Q16&lt;1</formula>
    </cfRule>
    <cfRule type="expression" dxfId="102" priority="141">
      <formula>Q16&gt;=1</formula>
    </cfRule>
  </conditionalFormatting>
  <conditionalFormatting sqref="M12:M17 M23 M25:M26 M28 M30:M44">
    <cfRule type="expression" dxfId="101" priority="134" stopIfTrue="1">
      <formula>M12=""</formula>
    </cfRule>
    <cfRule type="expression" dxfId="100" priority="135" stopIfTrue="1">
      <formula>M12&lt;=0</formula>
    </cfRule>
    <cfRule type="expression" dxfId="99" priority="136" stopIfTrue="1">
      <formula>M12&lt;1</formula>
    </cfRule>
    <cfRule type="expression" dxfId="98" priority="137">
      <formula>M12&gt;=1</formula>
    </cfRule>
  </conditionalFormatting>
  <conditionalFormatting sqref="F28">
    <cfRule type="expression" dxfId="97" priority="130" stopIfTrue="1">
      <formula>F28=""</formula>
    </cfRule>
    <cfRule type="expression" dxfId="96" priority="131" stopIfTrue="1">
      <formula>F28&lt;=0</formula>
    </cfRule>
    <cfRule type="expression" dxfId="95" priority="132" stopIfTrue="1">
      <formula>F28&lt;1</formula>
    </cfRule>
    <cfRule type="expression" dxfId="94" priority="133">
      <formula>F28&gt;=1</formula>
    </cfRule>
  </conditionalFormatting>
  <conditionalFormatting sqref="F32">
    <cfRule type="expression" dxfId="93" priority="126" stopIfTrue="1">
      <formula>F32=""</formula>
    </cfRule>
    <cfRule type="expression" dxfId="92" priority="127" stopIfTrue="1">
      <formula>F32&lt;=0</formula>
    </cfRule>
    <cfRule type="expression" dxfId="91" priority="128" stopIfTrue="1">
      <formula>F32&lt;1</formula>
    </cfRule>
    <cfRule type="expression" dxfId="90" priority="129">
      <formula>F32&gt;=1</formula>
    </cfRule>
  </conditionalFormatting>
  <conditionalFormatting sqref="F40">
    <cfRule type="expression" dxfId="89" priority="122" stopIfTrue="1">
      <formula>F40=""</formula>
    </cfRule>
    <cfRule type="expression" dxfId="88" priority="123" stopIfTrue="1">
      <formula>F40&lt;=0</formula>
    </cfRule>
    <cfRule type="expression" dxfId="87" priority="124" stopIfTrue="1">
      <formula>F40&lt;1</formula>
    </cfRule>
    <cfRule type="expression" dxfId="86" priority="125">
      <formula>F40&gt;=1</formula>
    </cfRule>
  </conditionalFormatting>
  <conditionalFormatting sqref="F31">
    <cfRule type="expression" dxfId="85" priority="118" stopIfTrue="1">
      <formula>F31=""</formula>
    </cfRule>
    <cfRule type="expression" dxfId="84" priority="119" stopIfTrue="1">
      <formula>F31&lt;=0</formula>
    </cfRule>
    <cfRule type="expression" dxfId="83" priority="120" stopIfTrue="1">
      <formula>F31&lt;1</formula>
    </cfRule>
    <cfRule type="expression" dxfId="82" priority="121">
      <formula>F31&gt;=1</formula>
    </cfRule>
  </conditionalFormatting>
  <conditionalFormatting sqref="J43">
    <cfRule type="expression" dxfId="81" priority="115">
      <formula>#REF!="Yes"</formula>
    </cfRule>
  </conditionalFormatting>
  <conditionalFormatting sqref="J44">
    <cfRule type="expression" dxfId="80" priority="114">
      <formula>#REF!="Yes"</formula>
    </cfRule>
  </conditionalFormatting>
  <conditionalFormatting sqref="O21:P21 R21:V21">
    <cfRule type="expression" dxfId="79" priority="77" stopIfTrue="1">
      <formula>O21=""</formula>
    </cfRule>
    <cfRule type="expression" dxfId="78" priority="78" stopIfTrue="1">
      <formula>O21&lt;=0</formula>
    </cfRule>
    <cfRule type="expression" dxfId="77" priority="79" stopIfTrue="1">
      <formula>O21&lt;1</formula>
    </cfRule>
    <cfRule type="expression" dxfId="76" priority="80">
      <formula>O21&gt;=1</formula>
    </cfRule>
  </conditionalFormatting>
  <conditionalFormatting sqref="F21">
    <cfRule type="expression" dxfId="75" priority="73" stopIfTrue="1">
      <formula>F21=""</formula>
    </cfRule>
    <cfRule type="expression" dxfId="74" priority="74" stopIfTrue="1">
      <formula>F21&lt;=0</formula>
    </cfRule>
    <cfRule type="expression" dxfId="73" priority="75" stopIfTrue="1">
      <formula>F21&lt;1</formula>
    </cfRule>
    <cfRule type="expression" dxfId="72" priority="76">
      <formula>F21&gt;=1</formula>
    </cfRule>
  </conditionalFormatting>
  <conditionalFormatting sqref="W21">
    <cfRule type="expression" dxfId="71" priority="69" stopIfTrue="1">
      <formula>W21=""</formula>
    </cfRule>
    <cfRule type="expression" dxfId="70" priority="70" stopIfTrue="1">
      <formula>W21&lt;=0</formula>
    </cfRule>
    <cfRule type="expression" dxfId="69" priority="71" stopIfTrue="1">
      <formula>W21&lt;1</formula>
    </cfRule>
    <cfRule type="expression" dxfId="68" priority="72">
      <formula>W21&gt;=1</formula>
    </cfRule>
  </conditionalFormatting>
  <conditionalFormatting sqref="Q21">
    <cfRule type="expression" dxfId="67" priority="65" stopIfTrue="1">
      <formula>Q21=""</formula>
    </cfRule>
    <cfRule type="expression" dxfId="66" priority="66" stopIfTrue="1">
      <formula>Q21&lt;=0</formula>
    </cfRule>
    <cfRule type="expression" dxfId="65" priority="67" stopIfTrue="1">
      <formula>Q21&lt;1</formula>
    </cfRule>
    <cfRule type="expression" dxfId="64" priority="68">
      <formula>Q21&gt;=1</formula>
    </cfRule>
  </conditionalFormatting>
  <conditionalFormatting sqref="M21">
    <cfRule type="expression" dxfId="63" priority="61" stopIfTrue="1">
      <formula>M21=""</formula>
    </cfRule>
    <cfRule type="expression" dxfId="62" priority="62" stopIfTrue="1">
      <formula>M21&lt;=0</formula>
    </cfRule>
    <cfRule type="expression" dxfId="61" priority="63" stopIfTrue="1">
      <formula>M21&lt;1</formula>
    </cfRule>
    <cfRule type="expression" dxfId="60" priority="64">
      <formula>M21&gt;=1</formula>
    </cfRule>
  </conditionalFormatting>
  <conditionalFormatting sqref="O20:P20 R20:V20">
    <cfRule type="expression" dxfId="59" priority="57" stopIfTrue="1">
      <formula>O20=""</formula>
    </cfRule>
    <cfRule type="expression" dxfId="58" priority="58" stopIfTrue="1">
      <formula>O20&lt;=0</formula>
    </cfRule>
    <cfRule type="expression" dxfId="57" priority="59" stopIfTrue="1">
      <formula>O20&lt;1</formula>
    </cfRule>
    <cfRule type="expression" dxfId="56" priority="60">
      <formula>O20&gt;=1</formula>
    </cfRule>
  </conditionalFormatting>
  <conditionalFormatting sqref="F20">
    <cfRule type="expression" dxfId="55" priority="53" stopIfTrue="1">
      <formula>F20=""</formula>
    </cfRule>
    <cfRule type="expression" dxfId="54" priority="54" stopIfTrue="1">
      <formula>F20&lt;=0</formula>
    </cfRule>
    <cfRule type="expression" dxfId="53" priority="55" stopIfTrue="1">
      <formula>F20&lt;1</formula>
    </cfRule>
    <cfRule type="expression" dxfId="52" priority="56">
      <formula>F20&gt;=1</formula>
    </cfRule>
  </conditionalFormatting>
  <conditionalFormatting sqref="W20">
    <cfRule type="expression" dxfId="51" priority="49" stopIfTrue="1">
      <formula>W20=""</formula>
    </cfRule>
    <cfRule type="expression" dxfId="50" priority="50" stopIfTrue="1">
      <formula>W20&lt;=0</formula>
    </cfRule>
    <cfRule type="expression" dxfId="49" priority="51" stopIfTrue="1">
      <formula>W20&lt;1</formula>
    </cfRule>
    <cfRule type="expression" dxfId="48" priority="52">
      <formula>W20&gt;=1</formula>
    </cfRule>
  </conditionalFormatting>
  <conditionalFormatting sqref="Q20">
    <cfRule type="expression" dxfId="47" priority="45" stopIfTrue="1">
      <formula>Q20=""</formula>
    </cfRule>
    <cfRule type="expression" dxfId="46" priority="46" stopIfTrue="1">
      <formula>Q20&lt;=0</formula>
    </cfRule>
    <cfRule type="expression" dxfId="45" priority="47" stopIfTrue="1">
      <formula>Q20&lt;1</formula>
    </cfRule>
    <cfRule type="expression" dxfId="44" priority="48">
      <formula>Q20&gt;=1</formula>
    </cfRule>
  </conditionalFormatting>
  <conditionalFormatting sqref="M20">
    <cfRule type="expression" dxfId="43" priority="41" stopIfTrue="1">
      <formula>M20=""</formula>
    </cfRule>
    <cfRule type="expression" dxfId="42" priority="42" stopIfTrue="1">
      <formula>M20&lt;=0</formula>
    </cfRule>
    <cfRule type="expression" dxfId="41" priority="43" stopIfTrue="1">
      <formula>M20&lt;1</formula>
    </cfRule>
    <cfRule type="expression" dxfId="40" priority="44">
      <formula>M20&gt;=1</formula>
    </cfRule>
  </conditionalFormatting>
  <conditionalFormatting sqref="O19:P19 R19:V19">
    <cfRule type="expression" dxfId="39" priority="37" stopIfTrue="1">
      <formula>O19=""</formula>
    </cfRule>
    <cfRule type="expression" dxfId="38" priority="38" stopIfTrue="1">
      <formula>O19&lt;=0</formula>
    </cfRule>
    <cfRule type="expression" dxfId="37" priority="39" stopIfTrue="1">
      <formula>O19&lt;1</formula>
    </cfRule>
    <cfRule type="expression" dxfId="36" priority="40">
      <formula>O19&gt;=1</formula>
    </cfRule>
  </conditionalFormatting>
  <conditionalFormatting sqref="F19">
    <cfRule type="expression" dxfId="35" priority="33" stopIfTrue="1">
      <formula>F19=""</formula>
    </cfRule>
    <cfRule type="expression" dxfId="34" priority="34" stopIfTrue="1">
      <formula>F19&lt;=0</formula>
    </cfRule>
    <cfRule type="expression" dxfId="33" priority="35" stopIfTrue="1">
      <formula>F19&lt;1</formula>
    </cfRule>
    <cfRule type="expression" dxfId="32" priority="36">
      <formula>F19&gt;=1</formula>
    </cfRule>
  </conditionalFormatting>
  <conditionalFormatting sqref="W19">
    <cfRule type="expression" dxfId="31" priority="29" stopIfTrue="1">
      <formula>W19=""</formula>
    </cfRule>
    <cfRule type="expression" dxfId="30" priority="30" stopIfTrue="1">
      <formula>W19&lt;=0</formula>
    </cfRule>
    <cfRule type="expression" dxfId="29" priority="31" stopIfTrue="1">
      <formula>W19&lt;1</formula>
    </cfRule>
    <cfRule type="expression" dxfId="28" priority="32">
      <formula>W19&gt;=1</formula>
    </cfRule>
  </conditionalFormatting>
  <conditionalFormatting sqref="Q19">
    <cfRule type="expression" dxfId="27" priority="25" stopIfTrue="1">
      <formula>Q19=""</formula>
    </cfRule>
    <cfRule type="expression" dxfId="26" priority="26" stopIfTrue="1">
      <formula>Q19&lt;=0</formula>
    </cfRule>
    <cfRule type="expression" dxfId="25" priority="27" stopIfTrue="1">
      <formula>Q19&lt;1</formula>
    </cfRule>
    <cfRule type="expression" dxfId="24" priority="28">
      <formula>Q19&gt;=1</formula>
    </cfRule>
  </conditionalFormatting>
  <conditionalFormatting sqref="M19">
    <cfRule type="expression" dxfId="23" priority="21" stopIfTrue="1">
      <formula>M19=""</formula>
    </cfRule>
    <cfRule type="expression" dxfId="22" priority="22" stopIfTrue="1">
      <formula>M19&lt;=0</formula>
    </cfRule>
    <cfRule type="expression" dxfId="21" priority="23" stopIfTrue="1">
      <formula>M19&lt;1</formula>
    </cfRule>
    <cfRule type="expression" dxfId="20" priority="24">
      <formula>M19&gt;=1</formula>
    </cfRule>
  </conditionalFormatting>
  <conditionalFormatting sqref="O18:P18 R18:V18">
    <cfRule type="expression" dxfId="19" priority="17" stopIfTrue="1">
      <formula>O18=""</formula>
    </cfRule>
    <cfRule type="expression" dxfId="18" priority="18" stopIfTrue="1">
      <formula>O18&lt;=0</formula>
    </cfRule>
    <cfRule type="expression" dxfId="17" priority="19" stopIfTrue="1">
      <formula>O18&lt;1</formula>
    </cfRule>
    <cfRule type="expression" dxfId="16" priority="20">
      <formula>O18&gt;=1</formula>
    </cfRule>
  </conditionalFormatting>
  <conditionalFormatting sqref="F18">
    <cfRule type="expression" dxfId="15" priority="13" stopIfTrue="1">
      <formula>F18=""</formula>
    </cfRule>
    <cfRule type="expression" dxfId="14" priority="14" stopIfTrue="1">
      <formula>F18&lt;=0</formula>
    </cfRule>
    <cfRule type="expression" dxfId="13" priority="15" stopIfTrue="1">
      <formula>F18&lt;1</formula>
    </cfRule>
    <cfRule type="expression" dxfId="12" priority="16">
      <formula>F18&gt;=1</formula>
    </cfRule>
  </conditionalFormatting>
  <conditionalFormatting sqref="W18">
    <cfRule type="expression" dxfId="11" priority="9" stopIfTrue="1">
      <formula>W18=""</formula>
    </cfRule>
    <cfRule type="expression" dxfId="10" priority="10" stopIfTrue="1">
      <formula>W18&lt;=0</formula>
    </cfRule>
    <cfRule type="expression" dxfId="9" priority="11" stopIfTrue="1">
      <formula>W18&lt;1</formula>
    </cfRule>
    <cfRule type="expression" dxfId="8" priority="12">
      <formula>W18&gt;=1</formula>
    </cfRule>
  </conditionalFormatting>
  <conditionalFormatting sqref="Q18">
    <cfRule type="expression" dxfId="7" priority="5" stopIfTrue="1">
      <formula>Q18=""</formula>
    </cfRule>
    <cfRule type="expression" dxfId="6" priority="6" stopIfTrue="1">
      <formula>Q18&lt;=0</formula>
    </cfRule>
    <cfRule type="expression" dxfId="5" priority="7" stopIfTrue="1">
      <formula>Q18&lt;1</formula>
    </cfRule>
    <cfRule type="expression" dxfId="4" priority="8">
      <formula>Q18&gt;=1</formula>
    </cfRule>
  </conditionalFormatting>
  <conditionalFormatting sqref="M18">
    <cfRule type="expression" dxfId="3" priority="1" stopIfTrue="1">
      <formula>M18=""</formula>
    </cfRule>
    <cfRule type="expression" dxfId="2" priority="2" stopIfTrue="1">
      <formula>M18&lt;=0</formula>
    </cfRule>
    <cfRule type="expression" dxfId="1" priority="3" stopIfTrue="1">
      <formula>M18&lt;1</formula>
    </cfRule>
    <cfRule type="expression" dxfId="0" priority="4">
      <formula>M18&gt;=1</formula>
    </cfRule>
  </conditionalFormatting>
  <dataValidations count="1">
    <dataValidation type="list" allowBlank="1" showInputMessage="1" showErrorMessage="1" sqref="R34:R44 O23:W23 O25:W26 O28:W28 O30:Q44 S30:W44 R30:R32 O11:W21" xr:uid="{00000000-0002-0000-0000-000000000000}">
      <formula1>"0%,10%,20%,30%,40%,50%,60%,70%,80%,90%,100%"</formula1>
    </dataValidation>
  </dataValidations>
  <hyperlinks>
    <hyperlink ref="AH8" r:id="rId1" xr:uid="{6231D073-4476-4025-B252-71F7517FC48D}"/>
    <hyperlink ref="AH10" r:id="rId2" display="takahiro.arai.kw@nttdocomo.com" xr:uid="{7B5B2044-F397-45E3-A4C5-27A3292E1A0C}"/>
    <hyperlink ref="AH11" r:id="rId3" xr:uid="{603582DF-DFF2-4140-9292-4E624C76240C}"/>
    <hyperlink ref="AH12" r:id="rId4" xr:uid="{44FEB31E-2A01-4C9F-B5D0-98BD66244DD0}"/>
    <hyperlink ref="AH13" r:id="rId5" xr:uid="{88089A16-EDA6-4858-B4A6-A50A28443735}"/>
    <hyperlink ref="AH16" r:id="rId6" xr:uid="{3E674FD9-9E84-44ED-8A7D-88D8577E96BA}"/>
    <hyperlink ref="AH17" r:id="rId7" xr:uid="{3008DAE6-CE50-430B-BF7A-3F55E16455F5}"/>
    <hyperlink ref="AH22" r:id="rId8" xr:uid="{FEEDC989-80AA-4355-AE0D-E4D7C3762645}"/>
    <hyperlink ref="AH14" r:id="rId9" xr:uid="{DE2393A1-136C-40F2-84B6-362B9BE68E73}"/>
    <hyperlink ref="AH23" r:id="rId10" xr:uid="{478ECC58-7744-458C-92C0-8B156A73B212}"/>
    <hyperlink ref="AH24" r:id="rId11" xr:uid="{C5D2B93B-0703-446F-9068-F0CA53838CEF}"/>
    <hyperlink ref="AH21" r:id="rId12" xr:uid="{D7C9BF6B-09E0-414A-AFF3-C74FE584993F}"/>
    <hyperlink ref="E21" r:id="rId13" xr:uid="{0F90B9F6-F005-4E17-A1DB-C690831BED82}"/>
    <hyperlink ref="AH20" r:id="rId14" xr:uid="{8E69B20C-E57D-4C38-BADB-4DA15E3A2747}"/>
    <hyperlink ref="E20" r:id="rId15" xr:uid="{A3799FE1-7654-43B7-A8D6-269E55BF1645}"/>
    <hyperlink ref="AH19" r:id="rId16" xr:uid="{32FB18A2-71AF-439E-BA8B-D9A116E805B3}"/>
    <hyperlink ref="E19" r:id="rId17" xr:uid="{88172F8C-39B2-48BB-B57D-D79E7FF45479}"/>
    <hyperlink ref="AH18" r:id="rId18" xr:uid="{CDD418DD-7208-44C2-AFE3-CC793770FA7D}"/>
    <hyperlink ref="E18" r:id="rId19" xr:uid="{F248D192-404C-4CF7-8DC8-F0A8D65BBBE8}"/>
  </hyperlinks>
  <pageMargins left="0.7" right="0.7" top="0.75" bottom="0.75" header="0.3" footer="0.3"/>
  <pageSetup paperSize="9" orientation="portrait" r:id="rId20"/>
  <legacyDrawing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539F-A3B4-42F4-8DD1-9F9A064A3FFF}">
  <sheetPr codeName="Sheet1"/>
  <dimension ref="A1:AK31"/>
  <sheetViews>
    <sheetView zoomScale="70" zoomScaleNormal="70" workbookViewId="0">
      <pane ySplit="2" topLeftCell="A3" activePane="bottomLeft" state="frozen"/>
      <selection pane="bottomLeft" activeCell="O48" sqref="H48:O52"/>
    </sheetView>
  </sheetViews>
  <sheetFormatPr defaultRowHeight="14.4"/>
  <cols>
    <col min="2" max="2" width="11.15625" customWidth="1"/>
    <col min="3" max="3" width="14.26171875" customWidth="1"/>
    <col min="4" max="4" width="22.68359375" customWidth="1"/>
    <col min="5" max="5" width="9.15625" style="103"/>
    <col min="6" max="6" width="22.68359375" customWidth="1"/>
    <col min="7" max="7" width="0.41796875" customWidth="1"/>
    <col min="8" max="8" width="20.15625" style="90" customWidth="1"/>
    <col min="9" max="9" width="19" style="90" customWidth="1"/>
    <col min="10" max="10" width="3.41796875" style="90" customWidth="1"/>
    <col min="11" max="11" width="1" style="90" customWidth="1"/>
    <col min="12" max="12" width="7" style="90" customWidth="1"/>
    <col min="13" max="13" width="1.41796875" style="90" customWidth="1"/>
    <col min="14" max="14" width="4.83984375" style="90" customWidth="1"/>
    <col min="15" max="15" width="5.15625" style="90" customWidth="1"/>
    <col min="16" max="17" width="5" style="90" customWidth="1"/>
    <col min="18" max="18" width="4.68359375" style="90" customWidth="1"/>
    <col min="19" max="19" width="5.15625" style="90" customWidth="1"/>
    <col min="20" max="21" width="4.83984375" style="90" customWidth="1"/>
    <col min="22" max="22" width="5.15625" style="90" customWidth="1"/>
    <col min="23" max="23" width="20.15625" style="90" customWidth="1"/>
    <col min="24" max="24" width="19" style="90" customWidth="1"/>
    <col min="25" max="25" width="3.41796875" style="90" customWidth="1"/>
    <col min="26" max="26" width="1" style="90" customWidth="1"/>
    <col min="27" max="27" width="7" style="90" customWidth="1"/>
    <col min="28" max="28" width="1.41796875" style="90" customWidth="1"/>
    <col min="29" max="29" width="4.83984375" style="90" customWidth="1"/>
    <col min="30" max="30" width="5.15625" style="90" customWidth="1"/>
    <col min="31" max="32" width="5" style="90" customWidth="1"/>
    <col min="33" max="33" width="4.68359375" style="90" customWidth="1"/>
    <col min="34" max="34" width="5.15625" style="90" customWidth="1"/>
    <col min="35" max="36" width="4.83984375" style="90" customWidth="1"/>
    <col min="37" max="37" width="5.15625" style="90" customWidth="1"/>
    <col min="38" max="257" width="9.15625" style="90"/>
    <col min="258" max="258" width="11.15625" style="90" customWidth="1"/>
    <col min="259" max="259" width="14.26171875" style="90" customWidth="1"/>
    <col min="260" max="260" width="22.68359375" style="90" customWidth="1"/>
    <col min="261" max="261" width="9.15625" style="90"/>
    <col min="262" max="262" width="22.68359375" style="90" customWidth="1"/>
    <col min="263" max="263" width="0.41796875" style="90" customWidth="1"/>
    <col min="264" max="513" width="9.15625" style="90"/>
    <col min="514" max="514" width="11.15625" style="90" customWidth="1"/>
    <col min="515" max="515" width="14.26171875" style="90" customWidth="1"/>
    <col min="516" max="516" width="22.68359375" style="90" customWidth="1"/>
    <col min="517" max="517" width="9.15625" style="90"/>
    <col min="518" max="518" width="22.68359375" style="90" customWidth="1"/>
    <col min="519" max="519" width="0.41796875" style="90" customWidth="1"/>
    <col min="520" max="769" width="9.15625" style="90"/>
    <col min="770" max="770" width="11.15625" style="90" customWidth="1"/>
    <col min="771" max="771" width="14.26171875" style="90" customWidth="1"/>
    <col min="772" max="772" width="22.68359375" style="90" customWidth="1"/>
    <col min="773" max="773" width="9.15625" style="90"/>
    <col min="774" max="774" width="22.68359375" style="90" customWidth="1"/>
    <col min="775" max="775" width="0.41796875" style="90" customWidth="1"/>
    <col min="776" max="1025" width="9.15625" style="90"/>
    <col min="1026" max="1026" width="11.15625" style="90" customWidth="1"/>
    <col min="1027" max="1027" width="14.26171875" style="90" customWidth="1"/>
    <col min="1028" max="1028" width="22.68359375" style="90" customWidth="1"/>
    <col min="1029" max="1029" width="9.15625" style="90"/>
    <col min="1030" max="1030" width="22.68359375" style="90" customWidth="1"/>
    <col min="1031" max="1031" width="0.41796875" style="90" customWidth="1"/>
    <col min="1032" max="1281" width="9.15625" style="90"/>
    <col min="1282" max="1282" width="11.15625" style="90" customWidth="1"/>
    <col min="1283" max="1283" width="14.26171875" style="90" customWidth="1"/>
    <col min="1284" max="1284" width="22.68359375" style="90" customWidth="1"/>
    <col min="1285" max="1285" width="9.15625" style="90"/>
    <col min="1286" max="1286" width="22.68359375" style="90" customWidth="1"/>
    <col min="1287" max="1287" width="0.41796875" style="90" customWidth="1"/>
    <col min="1288" max="1537" width="9.15625" style="90"/>
    <col min="1538" max="1538" width="11.15625" style="90" customWidth="1"/>
    <col min="1539" max="1539" width="14.26171875" style="90" customWidth="1"/>
    <col min="1540" max="1540" width="22.68359375" style="90" customWidth="1"/>
    <col min="1541" max="1541" width="9.15625" style="90"/>
    <col min="1542" max="1542" width="22.68359375" style="90" customWidth="1"/>
    <col min="1543" max="1543" width="0.41796875" style="90" customWidth="1"/>
    <col min="1544" max="1793" width="9.15625" style="90"/>
    <col min="1794" max="1794" width="11.15625" style="90" customWidth="1"/>
    <col min="1795" max="1795" width="14.26171875" style="90" customWidth="1"/>
    <col min="1796" max="1796" width="22.68359375" style="90" customWidth="1"/>
    <col min="1797" max="1797" width="9.15625" style="90"/>
    <col min="1798" max="1798" width="22.68359375" style="90" customWidth="1"/>
    <col min="1799" max="1799" width="0.41796875" style="90" customWidth="1"/>
    <col min="1800" max="2049" width="9.15625" style="90"/>
    <col min="2050" max="2050" width="11.15625" style="90" customWidth="1"/>
    <col min="2051" max="2051" width="14.26171875" style="90" customWidth="1"/>
    <col min="2052" max="2052" width="22.68359375" style="90" customWidth="1"/>
    <col min="2053" max="2053" width="9.15625" style="90"/>
    <col min="2054" max="2054" width="22.68359375" style="90" customWidth="1"/>
    <col min="2055" max="2055" width="0.41796875" style="90" customWidth="1"/>
    <col min="2056" max="2305" width="9.15625" style="90"/>
    <col min="2306" max="2306" width="11.15625" style="90" customWidth="1"/>
    <col min="2307" max="2307" width="14.26171875" style="90" customWidth="1"/>
    <col min="2308" max="2308" width="22.68359375" style="90" customWidth="1"/>
    <col min="2309" max="2309" width="9.15625" style="90"/>
    <col min="2310" max="2310" width="22.68359375" style="90" customWidth="1"/>
    <col min="2311" max="2311" width="0.41796875" style="90" customWidth="1"/>
    <col min="2312" max="2561" width="9.15625" style="90"/>
    <col min="2562" max="2562" width="11.15625" style="90" customWidth="1"/>
    <col min="2563" max="2563" width="14.26171875" style="90" customWidth="1"/>
    <col min="2564" max="2564" width="22.68359375" style="90" customWidth="1"/>
    <col min="2565" max="2565" width="9.15625" style="90"/>
    <col min="2566" max="2566" width="22.68359375" style="90" customWidth="1"/>
    <col min="2567" max="2567" width="0.41796875" style="90" customWidth="1"/>
    <col min="2568" max="2817" width="9.15625" style="90"/>
    <col min="2818" max="2818" width="11.15625" style="90" customWidth="1"/>
    <col min="2819" max="2819" width="14.26171875" style="90" customWidth="1"/>
    <col min="2820" max="2820" width="22.68359375" style="90" customWidth="1"/>
    <col min="2821" max="2821" width="9.15625" style="90"/>
    <col min="2822" max="2822" width="22.68359375" style="90" customWidth="1"/>
    <col min="2823" max="2823" width="0.41796875" style="90" customWidth="1"/>
    <col min="2824" max="3073" width="9.15625" style="90"/>
    <col min="3074" max="3074" width="11.15625" style="90" customWidth="1"/>
    <col min="3075" max="3075" width="14.26171875" style="90" customWidth="1"/>
    <col min="3076" max="3076" width="22.68359375" style="90" customWidth="1"/>
    <col min="3077" max="3077" width="9.15625" style="90"/>
    <col min="3078" max="3078" width="22.68359375" style="90" customWidth="1"/>
    <col min="3079" max="3079" width="0.41796875" style="90" customWidth="1"/>
    <col min="3080" max="3329" width="9.15625" style="90"/>
    <col min="3330" max="3330" width="11.15625" style="90" customWidth="1"/>
    <col min="3331" max="3331" width="14.26171875" style="90" customWidth="1"/>
    <col min="3332" max="3332" width="22.68359375" style="90" customWidth="1"/>
    <col min="3333" max="3333" width="9.15625" style="90"/>
    <col min="3334" max="3334" width="22.68359375" style="90" customWidth="1"/>
    <col min="3335" max="3335" width="0.41796875" style="90" customWidth="1"/>
    <col min="3336" max="3585" width="9.15625" style="90"/>
    <col min="3586" max="3586" width="11.15625" style="90" customWidth="1"/>
    <col min="3587" max="3587" width="14.26171875" style="90" customWidth="1"/>
    <col min="3588" max="3588" width="22.68359375" style="90" customWidth="1"/>
    <col min="3589" max="3589" width="9.15625" style="90"/>
    <col min="3590" max="3590" width="22.68359375" style="90" customWidth="1"/>
    <col min="3591" max="3591" width="0.41796875" style="90" customWidth="1"/>
    <col min="3592" max="3841" width="9.15625" style="90"/>
    <col min="3842" max="3842" width="11.15625" style="90" customWidth="1"/>
    <col min="3843" max="3843" width="14.26171875" style="90" customWidth="1"/>
    <col min="3844" max="3844" width="22.68359375" style="90" customWidth="1"/>
    <col min="3845" max="3845" width="9.15625" style="90"/>
    <col min="3846" max="3846" width="22.68359375" style="90" customWidth="1"/>
    <col min="3847" max="3847" width="0.41796875" style="90" customWidth="1"/>
    <col min="3848" max="4097" width="9.15625" style="90"/>
    <col min="4098" max="4098" width="11.15625" style="90" customWidth="1"/>
    <col min="4099" max="4099" width="14.26171875" style="90" customWidth="1"/>
    <col min="4100" max="4100" width="22.68359375" style="90" customWidth="1"/>
    <col min="4101" max="4101" width="9.15625" style="90"/>
    <col min="4102" max="4102" width="22.68359375" style="90" customWidth="1"/>
    <col min="4103" max="4103" width="0.41796875" style="90" customWidth="1"/>
    <col min="4104" max="4353" width="9.15625" style="90"/>
    <col min="4354" max="4354" width="11.15625" style="90" customWidth="1"/>
    <col min="4355" max="4355" width="14.26171875" style="90" customWidth="1"/>
    <col min="4356" max="4356" width="22.68359375" style="90" customWidth="1"/>
    <col min="4357" max="4357" width="9.15625" style="90"/>
    <col min="4358" max="4358" width="22.68359375" style="90" customWidth="1"/>
    <col min="4359" max="4359" width="0.41796875" style="90" customWidth="1"/>
    <col min="4360" max="4609" width="9.15625" style="90"/>
    <col min="4610" max="4610" width="11.15625" style="90" customWidth="1"/>
    <col min="4611" max="4611" width="14.26171875" style="90" customWidth="1"/>
    <col min="4612" max="4612" width="22.68359375" style="90" customWidth="1"/>
    <col min="4613" max="4613" width="9.15625" style="90"/>
    <col min="4614" max="4614" width="22.68359375" style="90" customWidth="1"/>
    <col min="4615" max="4615" width="0.41796875" style="90" customWidth="1"/>
    <col min="4616" max="4865" width="9.15625" style="90"/>
    <col min="4866" max="4866" width="11.15625" style="90" customWidth="1"/>
    <col min="4867" max="4867" width="14.26171875" style="90" customWidth="1"/>
    <col min="4868" max="4868" width="22.68359375" style="90" customWidth="1"/>
    <col min="4869" max="4869" width="9.15625" style="90"/>
    <col min="4870" max="4870" width="22.68359375" style="90" customWidth="1"/>
    <col min="4871" max="4871" width="0.41796875" style="90" customWidth="1"/>
    <col min="4872" max="5121" width="9.15625" style="90"/>
    <col min="5122" max="5122" width="11.15625" style="90" customWidth="1"/>
    <col min="5123" max="5123" width="14.26171875" style="90" customWidth="1"/>
    <col min="5124" max="5124" width="22.68359375" style="90" customWidth="1"/>
    <col min="5125" max="5125" width="9.15625" style="90"/>
    <col min="5126" max="5126" width="22.68359375" style="90" customWidth="1"/>
    <col min="5127" max="5127" width="0.41796875" style="90" customWidth="1"/>
    <col min="5128" max="5377" width="9.15625" style="90"/>
    <col min="5378" max="5378" width="11.15625" style="90" customWidth="1"/>
    <col min="5379" max="5379" width="14.26171875" style="90" customWidth="1"/>
    <col min="5380" max="5380" width="22.68359375" style="90" customWidth="1"/>
    <col min="5381" max="5381" width="9.15625" style="90"/>
    <col min="5382" max="5382" width="22.68359375" style="90" customWidth="1"/>
    <col min="5383" max="5383" width="0.41796875" style="90" customWidth="1"/>
    <col min="5384" max="5633" width="9.15625" style="90"/>
    <col min="5634" max="5634" width="11.15625" style="90" customWidth="1"/>
    <col min="5635" max="5635" width="14.26171875" style="90" customWidth="1"/>
    <col min="5636" max="5636" width="22.68359375" style="90" customWidth="1"/>
    <col min="5637" max="5637" width="9.15625" style="90"/>
    <col min="5638" max="5638" width="22.68359375" style="90" customWidth="1"/>
    <col min="5639" max="5639" width="0.41796875" style="90" customWidth="1"/>
    <col min="5640" max="5889" width="9.15625" style="90"/>
    <col min="5890" max="5890" width="11.15625" style="90" customWidth="1"/>
    <col min="5891" max="5891" width="14.26171875" style="90" customWidth="1"/>
    <col min="5892" max="5892" width="22.68359375" style="90" customWidth="1"/>
    <col min="5893" max="5893" width="9.15625" style="90"/>
    <col min="5894" max="5894" width="22.68359375" style="90" customWidth="1"/>
    <col min="5895" max="5895" width="0.41796875" style="90" customWidth="1"/>
    <col min="5896" max="6145" width="9.15625" style="90"/>
    <col min="6146" max="6146" width="11.15625" style="90" customWidth="1"/>
    <col min="6147" max="6147" width="14.26171875" style="90" customWidth="1"/>
    <col min="6148" max="6148" width="22.68359375" style="90" customWidth="1"/>
    <col min="6149" max="6149" width="9.15625" style="90"/>
    <col min="6150" max="6150" width="22.68359375" style="90" customWidth="1"/>
    <col min="6151" max="6151" width="0.41796875" style="90" customWidth="1"/>
    <col min="6152" max="6401" width="9.15625" style="90"/>
    <col min="6402" max="6402" width="11.15625" style="90" customWidth="1"/>
    <col min="6403" max="6403" width="14.26171875" style="90" customWidth="1"/>
    <col min="6404" max="6404" width="22.68359375" style="90" customWidth="1"/>
    <col min="6405" max="6405" width="9.15625" style="90"/>
    <col min="6406" max="6406" width="22.68359375" style="90" customWidth="1"/>
    <col min="6407" max="6407" width="0.41796875" style="90" customWidth="1"/>
    <col min="6408" max="6657" width="9.15625" style="90"/>
    <col min="6658" max="6658" width="11.15625" style="90" customWidth="1"/>
    <col min="6659" max="6659" width="14.26171875" style="90" customWidth="1"/>
    <col min="6660" max="6660" width="22.68359375" style="90" customWidth="1"/>
    <col min="6661" max="6661" width="9.15625" style="90"/>
    <col min="6662" max="6662" width="22.68359375" style="90" customWidth="1"/>
    <col min="6663" max="6663" width="0.41796875" style="90" customWidth="1"/>
    <col min="6664" max="6913" width="9.15625" style="90"/>
    <col min="6914" max="6914" width="11.15625" style="90" customWidth="1"/>
    <col min="6915" max="6915" width="14.26171875" style="90" customWidth="1"/>
    <col min="6916" max="6916" width="22.68359375" style="90" customWidth="1"/>
    <col min="6917" max="6917" width="9.15625" style="90"/>
    <col min="6918" max="6918" width="22.68359375" style="90" customWidth="1"/>
    <col min="6919" max="6919" width="0.41796875" style="90" customWidth="1"/>
    <col min="6920" max="7169" width="9.15625" style="90"/>
    <col min="7170" max="7170" width="11.15625" style="90" customWidth="1"/>
    <col min="7171" max="7171" width="14.26171875" style="90" customWidth="1"/>
    <col min="7172" max="7172" width="22.68359375" style="90" customWidth="1"/>
    <col min="7173" max="7173" width="9.15625" style="90"/>
    <col min="7174" max="7174" width="22.68359375" style="90" customWidth="1"/>
    <col min="7175" max="7175" width="0.41796875" style="90" customWidth="1"/>
    <col min="7176" max="7425" width="9.15625" style="90"/>
    <col min="7426" max="7426" width="11.15625" style="90" customWidth="1"/>
    <col min="7427" max="7427" width="14.26171875" style="90" customWidth="1"/>
    <col min="7428" max="7428" width="22.68359375" style="90" customWidth="1"/>
    <col min="7429" max="7429" width="9.15625" style="90"/>
    <col min="7430" max="7430" width="22.68359375" style="90" customWidth="1"/>
    <col min="7431" max="7431" width="0.41796875" style="90" customWidth="1"/>
    <col min="7432" max="7681" width="9.15625" style="90"/>
    <col min="7682" max="7682" width="11.15625" style="90" customWidth="1"/>
    <col min="7683" max="7683" width="14.26171875" style="90" customWidth="1"/>
    <col min="7684" max="7684" width="22.68359375" style="90" customWidth="1"/>
    <col min="7685" max="7685" width="9.15625" style="90"/>
    <col min="7686" max="7686" width="22.68359375" style="90" customWidth="1"/>
    <col min="7687" max="7687" width="0.41796875" style="90" customWidth="1"/>
    <col min="7688" max="7937" width="9.15625" style="90"/>
    <col min="7938" max="7938" width="11.15625" style="90" customWidth="1"/>
    <col min="7939" max="7939" width="14.26171875" style="90" customWidth="1"/>
    <col min="7940" max="7940" width="22.68359375" style="90" customWidth="1"/>
    <col min="7941" max="7941" width="9.15625" style="90"/>
    <col min="7942" max="7942" width="22.68359375" style="90" customWidth="1"/>
    <col min="7943" max="7943" width="0.41796875" style="90" customWidth="1"/>
    <col min="7944" max="8193" width="9.15625" style="90"/>
    <col min="8194" max="8194" width="11.15625" style="90" customWidth="1"/>
    <col min="8195" max="8195" width="14.26171875" style="90" customWidth="1"/>
    <col min="8196" max="8196" width="22.68359375" style="90" customWidth="1"/>
    <col min="8197" max="8197" width="9.15625" style="90"/>
    <col min="8198" max="8198" width="22.68359375" style="90" customWidth="1"/>
    <col min="8199" max="8199" width="0.41796875" style="90" customWidth="1"/>
    <col min="8200" max="8449" width="9.15625" style="90"/>
    <col min="8450" max="8450" width="11.15625" style="90" customWidth="1"/>
    <col min="8451" max="8451" width="14.26171875" style="90" customWidth="1"/>
    <col min="8452" max="8452" width="22.68359375" style="90" customWidth="1"/>
    <col min="8453" max="8453" width="9.15625" style="90"/>
    <col min="8454" max="8454" width="22.68359375" style="90" customWidth="1"/>
    <col min="8455" max="8455" width="0.41796875" style="90" customWidth="1"/>
    <col min="8456" max="8705" width="9.15625" style="90"/>
    <col min="8706" max="8706" width="11.15625" style="90" customWidth="1"/>
    <col min="8707" max="8707" width="14.26171875" style="90" customWidth="1"/>
    <col min="8708" max="8708" width="22.68359375" style="90" customWidth="1"/>
    <col min="8709" max="8709" width="9.15625" style="90"/>
    <col min="8710" max="8710" width="22.68359375" style="90" customWidth="1"/>
    <col min="8711" max="8711" width="0.41796875" style="90" customWidth="1"/>
    <col min="8712" max="8961" width="9.15625" style="90"/>
    <col min="8962" max="8962" width="11.15625" style="90" customWidth="1"/>
    <col min="8963" max="8963" width="14.26171875" style="90" customWidth="1"/>
    <col min="8964" max="8964" width="22.68359375" style="90" customWidth="1"/>
    <col min="8965" max="8965" width="9.15625" style="90"/>
    <col min="8966" max="8966" width="22.68359375" style="90" customWidth="1"/>
    <col min="8967" max="8967" width="0.41796875" style="90" customWidth="1"/>
    <col min="8968" max="9217" width="9.15625" style="90"/>
    <col min="9218" max="9218" width="11.15625" style="90" customWidth="1"/>
    <col min="9219" max="9219" width="14.26171875" style="90" customWidth="1"/>
    <col min="9220" max="9220" width="22.68359375" style="90" customWidth="1"/>
    <col min="9221" max="9221" width="9.15625" style="90"/>
    <col min="9222" max="9222" width="22.68359375" style="90" customWidth="1"/>
    <col min="9223" max="9223" width="0.41796875" style="90" customWidth="1"/>
    <col min="9224" max="9473" width="9.15625" style="90"/>
    <col min="9474" max="9474" width="11.15625" style="90" customWidth="1"/>
    <col min="9475" max="9475" width="14.26171875" style="90" customWidth="1"/>
    <col min="9476" max="9476" width="22.68359375" style="90" customWidth="1"/>
    <col min="9477" max="9477" width="9.15625" style="90"/>
    <col min="9478" max="9478" width="22.68359375" style="90" customWidth="1"/>
    <col min="9479" max="9479" width="0.41796875" style="90" customWidth="1"/>
    <col min="9480" max="9729" width="9.15625" style="90"/>
    <col min="9730" max="9730" width="11.15625" style="90" customWidth="1"/>
    <col min="9731" max="9731" width="14.26171875" style="90" customWidth="1"/>
    <col min="9732" max="9732" width="22.68359375" style="90" customWidth="1"/>
    <col min="9733" max="9733" width="9.15625" style="90"/>
    <col min="9734" max="9734" width="22.68359375" style="90" customWidth="1"/>
    <col min="9735" max="9735" width="0.41796875" style="90" customWidth="1"/>
    <col min="9736" max="9985" width="9.15625" style="90"/>
    <col min="9986" max="9986" width="11.15625" style="90" customWidth="1"/>
    <col min="9987" max="9987" width="14.26171875" style="90" customWidth="1"/>
    <col min="9988" max="9988" width="22.68359375" style="90" customWidth="1"/>
    <col min="9989" max="9989" width="9.15625" style="90"/>
    <col min="9990" max="9990" width="22.68359375" style="90" customWidth="1"/>
    <col min="9991" max="9991" width="0.41796875" style="90" customWidth="1"/>
    <col min="9992" max="10241" width="9.15625" style="90"/>
    <col min="10242" max="10242" width="11.15625" style="90" customWidth="1"/>
    <col min="10243" max="10243" width="14.26171875" style="90" customWidth="1"/>
    <col min="10244" max="10244" width="22.68359375" style="90" customWidth="1"/>
    <col min="10245" max="10245" width="9.15625" style="90"/>
    <col min="10246" max="10246" width="22.68359375" style="90" customWidth="1"/>
    <col min="10247" max="10247" width="0.41796875" style="90" customWidth="1"/>
    <col min="10248" max="10497" width="9.15625" style="90"/>
    <col min="10498" max="10498" width="11.15625" style="90" customWidth="1"/>
    <col min="10499" max="10499" width="14.26171875" style="90" customWidth="1"/>
    <col min="10500" max="10500" width="22.68359375" style="90" customWidth="1"/>
    <col min="10501" max="10501" width="9.15625" style="90"/>
    <col min="10502" max="10502" width="22.68359375" style="90" customWidth="1"/>
    <col min="10503" max="10503" width="0.41796875" style="90" customWidth="1"/>
    <col min="10504" max="10753" width="9.15625" style="90"/>
    <col min="10754" max="10754" width="11.15625" style="90" customWidth="1"/>
    <col min="10755" max="10755" width="14.26171875" style="90" customWidth="1"/>
    <col min="10756" max="10756" width="22.68359375" style="90" customWidth="1"/>
    <col min="10757" max="10757" width="9.15625" style="90"/>
    <col min="10758" max="10758" width="22.68359375" style="90" customWidth="1"/>
    <col min="10759" max="10759" width="0.41796875" style="90" customWidth="1"/>
    <col min="10760" max="11009" width="9.15625" style="90"/>
    <col min="11010" max="11010" width="11.15625" style="90" customWidth="1"/>
    <col min="11011" max="11011" width="14.26171875" style="90" customWidth="1"/>
    <col min="11012" max="11012" width="22.68359375" style="90" customWidth="1"/>
    <col min="11013" max="11013" width="9.15625" style="90"/>
    <col min="11014" max="11014" width="22.68359375" style="90" customWidth="1"/>
    <col min="11015" max="11015" width="0.41796875" style="90" customWidth="1"/>
    <col min="11016" max="11265" width="9.15625" style="90"/>
    <col min="11266" max="11266" width="11.15625" style="90" customWidth="1"/>
    <col min="11267" max="11267" width="14.26171875" style="90" customWidth="1"/>
    <col min="11268" max="11268" width="22.68359375" style="90" customWidth="1"/>
    <col min="11269" max="11269" width="9.15625" style="90"/>
    <col min="11270" max="11270" width="22.68359375" style="90" customWidth="1"/>
    <col min="11271" max="11271" width="0.41796875" style="90" customWidth="1"/>
    <col min="11272" max="11521" width="9.15625" style="90"/>
    <col min="11522" max="11522" width="11.15625" style="90" customWidth="1"/>
    <col min="11523" max="11523" width="14.26171875" style="90" customWidth="1"/>
    <col min="11524" max="11524" width="22.68359375" style="90" customWidth="1"/>
    <col min="11525" max="11525" width="9.15625" style="90"/>
    <col min="11526" max="11526" width="22.68359375" style="90" customWidth="1"/>
    <col min="11527" max="11527" width="0.41796875" style="90" customWidth="1"/>
    <col min="11528" max="11777" width="9.15625" style="90"/>
    <col min="11778" max="11778" width="11.15625" style="90" customWidth="1"/>
    <col min="11779" max="11779" width="14.26171875" style="90" customWidth="1"/>
    <col min="11780" max="11780" width="22.68359375" style="90" customWidth="1"/>
    <col min="11781" max="11781" width="9.15625" style="90"/>
    <col min="11782" max="11782" width="22.68359375" style="90" customWidth="1"/>
    <col min="11783" max="11783" width="0.41796875" style="90" customWidth="1"/>
    <col min="11784" max="12033" width="9.15625" style="90"/>
    <col min="12034" max="12034" width="11.15625" style="90" customWidth="1"/>
    <col min="12035" max="12035" width="14.26171875" style="90" customWidth="1"/>
    <col min="12036" max="12036" width="22.68359375" style="90" customWidth="1"/>
    <col min="12037" max="12037" width="9.15625" style="90"/>
    <col min="12038" max="12038" width="22.68359375" style="90" customWidth="1"/>
    <col min="12039" max="12039" width="0.41796875" style="90" customWidth="1"/>
    <col min="12040" max="12289" width="9.15625" style="90"/>
    <col min="12290" max="12290" width="11.15625" style="90" customWidth="1"/>
    <col min="12291" max="12291" width="14.26171875" style="90" customWidth="1"/>
    <col min="12292" max="12292" width="22.68359375" style="90" customWidth="1"/>
    <col min="12293" max="12293" width="9.15625" style="90"/>
    <col min="12294" max="12294" width="22.68359375" style="90" customWidth="1"/>
    <col min="12295" max="12295" width="0.41796875" style="90" customWidth="1"/>
    <col min="12296" max="12545" width="9.15625" style="90"/>
    <col min="12546" max="12546" width="11.15625" style="90" customWidth="1"/>
    <col min="12547" max="12547" width="14.26171875" style="90" customWidth="1"/>
    <col min="12548" max="12548" width="22.68359375" style="90" customWidth="1"/>
    <col min="12549" max="12549" width="9.15625" style="90"/>
    <col min="12550" max="12550" width="22.68359375" style="90" customWidth="1"/>
    <col min="12551" max="12551" width="0.41796875" style="90" customWidth="1"/>
    <col min="12552" max="12801" width="9.15625" style="90"/>
    <col min="12802" max="12802" width="11.15625" style="90" customWidth="1"/>
    <col min="12803" max="12803" width="14.26171875" style="90" customWidth="1"/>
    <col min="12804" max="12804" width="22.68359375" style="90" customWidth="1"/>
    <col min="12805" max="12805" width="9.15625" style="90"/>
    <col min="12806" max="12806" width="22.68359375" style="90" customWidth="1"/>
    <col min="12807" max="12807" width="0.41796875" style="90" customWidth="1"/>
    <col min="12808" max="13057" width="9.15625" style="90"/>
    <col min="13058" max="13058" width="11.15625" style="90" customWidth="1"/>
    <col min="13059" max="13059" width="14.26171875" style="90" customWidth="1"/>
    <col min="13060" max="13060" width="22.68359375" style="90" customWidth="1"/>
    <col min="13061" max="13061" width="9.15625" style="90"/>
    <col min="13062" max="13062" width="22.68359375" style="90" customWidth="1"/>
    <col min="13063" max="13063" width="0.41796875" style="90" customWidth="1"/>
    <col min="13064" max="13313" width="9.15625" style="90"/>
    <col min="13314" max="13314" width="11.15625" style="90" customWidth="1"/>
    <col min="13315" max="13315" width="14.26171875" style="90" customWidth="1"/>
    <col min="13316" max="13316" width="22.68359375" style="90" customWidth="1"/>
    <col min="13317" max="13317" width="9.15625" style="90"/>
    <col min="13318" max="13318" width="22.68359375" style="90" customWidth="1"/>
    <col min="13319" max="13319" width="0.41796875" style="90" customWidth="1"/>
    <col min="13320" max="13569" width="9.15625" style="90"/>
    <col min="13570" max="13570" width="11.15625" style="90" customWidth="1"/>
    <col min="13571" max="13571" width="14.26171875" style="90" customWidth="1"/>
    <col min="13572" max="13572" width="22.68359375" style="90" customWidth="1"/>
    <col min="13573" max="13573" width="9.15625" style="90"/>
    <col min="13574" max="13574" width="22.68359375" style="90" customWidth="1"/>
    <col min="13575" max="13575" width="0.41796875" style="90" customWidth="1"/>
    <col min="13576" max="13825" width="9.15625" style="90"/>
    <col min="13826" max="13826" width="11.15625" style="90" customWidth="1"/>
    <col min="13827" max="13827" width="14.26171875" style="90" customWidth="1"/>
    <col min="13828" max="13828" width="22.68359375" style="90" customWidth="1"/>
    <col min="13829" max="13829" width="9.15625" style="90"/>
    <col min="13830" max="13830" width="22.68359375" style="90" customWidth="1"/>
    <col min="13831" max="13831" width="0.41796875" style="90" customWidth="1"/>
    <col min="13832" max="14081" width="9.15625" style="90"/>
    <col min="14082" max="14082" width="11.15625" style="90" customWidth="1"/>
    <col min="14083" max="14083" width="14.26171875" style="90" customWidth="1"/>
    <col min="14084" max="14084" width="22.68359375" style="90" customWidth="1"/>
    <col min="14085" max="14085" width="9.15625" style="90"/>
    <col min="14086" max="14086" width="22.68359375" style="90" customWidth="1"/>
    <col min="14087" max="14087" width="0.41796875" style="90" customWidth="1"/>
    <col min="14088" max="14337" width="9.15625" style="90"/>
    <col min="14338" max="14338" width="11.15625" style="90" customWidth="1"/>
    <col min="14339" max="14339" width="14.26171875" style="90" customWidth="1"/>
    <col min="14340" max="14340" width="22.68359375" style="90" customWidth="1"/>
    <col min="14341" max="14341" width="9.15625" style="90"/>
    <col min="14342" max="14342" width="22.68359375" style="90" customWidth="1"/>
    <col min="14343" max="14343" width="0.41796875" style="90" customWidth="1"/>
    <col min="14344" max="14593" width="9.15625" style="90"/>
    <col min="14594" max="14594" width="11.15625" style="90" customWidth="1"/>
    <col min="14595" max="14595" width="14.26171875" style="90" customWidth="1"/>
    <col min="14596" max="14596" width="22.68359375" style="90" customWidth="1"/>
    <col min="14597" max="14597" width="9.15625" style="90"/>
    <col min="14598" max="14598" width="22.68359375" style="90" customWidth="1"/>
    <col min="14599" max="14599" width="0.41796875" style="90" customWidth="1"/>
    <col min="14600" max="14849" width="9.15625" style="90"/>
    <col min="14850" max="14850" width="11.15625" style="90" customWidth="1"/>
    <col min="14851" max="14851" width="14.26171875" style="90" customWidth="1"/>
    <col min="14852" max="14852" width="22.68359375" style="90" customWidth="1"/>
    <col min="14853" max="14853" width="9.15625" style="90"/>
    <col min="14854" max="14854" width="22.68359375" style="90" customWidth="1"/>
    <col min="14855" max="14855" width="0.41796875" style="90" customWidth="1"/>
    <col min="14856" max="15105" width="9.15625" style="90"/>
    <col min="15106" max="15106" width="11.15625" style="90" customWidth="1"/>
    <col min="15107" max="15107" width="14.26171875" style="90" customWidth="1"/>
    <col min="15108" max="15108" width="22.68359375" style="90" customWidth="1"/>
    <col min="15109" max="15109" width="9.15625" style="90"/>
    <col min="15110" max="15110" width="22.68359375" style="90" customWidth="1"/>
    <col min="15111" max="15111" width="0.41796875" style="90" customWidth="1"/>
    <col min="15112" max="15361" width="9.15625" style="90"/>
    <col min="15362" max="15362" width="11.15625" style="90" customWidth="1"/>
    <col min="15363" max="15363" width="14.26171875" style="90" customWidth="1"/>
    <col min="15364" max="15364" width="22.68359375" style="90" customWidth="1"/>
    <col min="15365" max="15365" width="9.15625" style="90"/>
    <col min="15366" max="15366" width="22.68359375" style="90" customWidth="1"/>
    <col min="15367" max="15367" width="0.41796875" style="90" customWidth="1"/>
    <col min="15368" max="15617" width="9.15625" style="90"/>
    <col min="15618" max="15618" width="11.15625" style="90" customWidth="1"/>
    <col min="15619" max="15619" width="14.26171875" style="90" customWidth="1"/>
    <col min="15620" max="15620" width="22.68359375" style="90" customWidth="1"/>
    <col min="15621" max="15621" width="9.15625" style="90"/>
    <col min="15622" max="15622" width="22.68359375" style="90" customWidth="1"/>
    <col min="15623" max="15623" width="0.41796875" style="90" customWidth="1"/>
    <col min="15624" max="15873" width="9.15625" style="90"/>
    <col min="15874" max="15874" width="11.15625" style="90" customWidth="1"/>
    <col min="15875" max="15875" width="14.26171875" style="90" customWidth="1"/>
    <col min="15876" max="15876" width="22.68359375" style="90" customWidth="1"/>
    <col min="15877" max="15877" width="9.15625" style="90"/>
    <col min="15878" max="15878" width="22.68359375" style="90" customWidth="1"/>
    <col min="15879" max="15879" width="0.41796875" style="90" customWidth="1"/>
    <col min="15880" max="16129" width="9.15625" style="90"/>
    <col min="16130" max="16130" width="11.15625" style="90" customWidth="1"/>
    <col min="16131" max="16131" width="14.26171875" style="90" customWidth="1"/>
    <col min="16132" max="16132" width="22.68359375" style="90" customWidth="1"/>
    <col min="16133" max="16133" width="9.15625" style="90"/>
    <col min="16134" max="16134" width="22.68359375" style="90" customWidth="1"/>
    <col min="16135" max="16135" width="0.41796875" style="90" customWidth="1"/>
    <col min="16136" max="16384" width="9.15625" style="90"/>
  </cols>
  <sheetData>
    <row r="1" spans="1:37" s="84" customFormat="1" ht="23.4" thickBot="1">
      <c r="A1" s="181" t="s">
        <v>117</v>
      </c>
      <c r="B1" s="181"/>
      <c r="C1" s="181"/>
      <c r="D1" s="181"/>
      <c r="E1" s="181"/>
      <c r="F1" s="182"/>
      <c r="G1" s="83"/>
      <c r="H1" s="104" t="s">
        <v>128</v>
      </c>
      <c r="W1" s="104" t="s">
        <v>129</v>
      </c>
    </row>
    <row r="2" spans="1:37" ht="131.25" customHeight="1">
      <c r="A2" s="85" t="s">
        <v>118</v>
      </c>
      <c r="B2" s="85" t="s">
        <v>119</v>
      </c>
      <c r="C2" s="86" t="s">
        <v>120</v>
      </c>
      <c r="D2" s="86" t="s">
        <v>121</v>
      </c>
      <c r="E2" s="87" t="s">
        <v>122</v>
      </c>
      <c r="F2" s="88" t="s">
        <v>123</v>
      </c>
      <c r="G2" s="89"/>
      <c r="H2" s="6" t="s">
        <v>19</v>
      </c>
      <c r="I2" s="6" t="s">
        <v>20</v>
      </c>
      <c r="J2" s="54" t="s">
        <v>21</v>
      </c>
      <c r="K2" s="10"/>
      <c r="L2" s="81" t="s">
        <v>2</v>
      </c>
      <c r="M2" s="58"/>
      <c r="N2" s="80" t="s">
        <v>3</v>
      </c>
      <c r="O2" s="80" t="s">
        <v>4</v>
      </c>
      <c r="P2" s="80" t="s">
        <v>84</v>
      </c>
      <c r="Q2" s="80" t="s">
        <v>5</v>
      </c>
      <c r="R2" s="80" t="s">
        <v>6</v>
      </c>
      <c r="S2" s="82" t="s">
        <v>104</v>
      </c>
      <c r="T2" s="80" t="s">
        <v>105</v>
      </c>
      <c r="U2" s="80" t="s">
        <v>7</v>
      </c>
      <c r="V2" s="82" t="s">
        <v>8</v>
      </c>
      <c r="W2" s="6" t="s">
        <v>19</v>
      </c>
      <c r="X2" s="6" t="s">
        <v>20</v>
      </c>
      <c r="Y2" s="54" t="s">
        <v>21</v>
      </c>
      <c r="Z2" s="10"/>
      <c r="AA2" s="81" t="s">
        <v>2</v>
      </c>
      <c r="AB2" s="58"/>
      <c r="AC2" s="80" t="s">
        <v>3</v>
      </c>
      <c r="AD2" s="80" t="s">
        <v>4</v>
      </c>
      <c r="AE2" s="80" t="s">
        <v>84</v>
      </c>
      <c r="AF2" s="80" t="s">
        <v>5</v>
      </c>
      <c r="AG2" s="80" t="s">
        <v>6</v>
      </c>
      <c r="AH2" s="82" t="s">
        <v>104</v>
      </c>
      <c r="AI2" s="80" t="s">
        <v>105</v>
      </c>
      <c r="AJ2" s="80" t="s">
        <v>7</v>
      </c>
      <c r="AK2" s="82" t="s">
        <v>8</v>
      </c>
    </row>
    <row r="3" spans="1:37">
      <c r="A3" s="184" t="s">
        <v>202</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row>
    <row r="4" spans="1:37" s="102" customFormat="1">
      <c r="A4" s="107" t="s">
        <v>181</v>
      </c>
      <c r="B4" s="108">
        <v>44519</v>
      </c>
      <c r="C4" s="107" t="s">
        <v>131</v>
      </c>
      <c r="D4" s="107" t="s">
        <v>200</v>
      </c>
      <c r="E4" s="109" t="s">
        <v>14</v>
      </c>
      <c r="F4" s="107" t="s">
        <v>201</v>
      </c>
      <c r="G4" s="110"/>
    </row>
    <row r="5" spans="1:37" s="102" customFormat="1">
      <c r="A5" s="100" t="s">
        <v>181</v>
      </c>
      <c r="B5" s="105">
        <v>44519</v>
      </c>
      <c r="C5" s="100" t="s">
        <v>131</v>
      </c>
      <c r="D5" s="100" t="s">
        <v>198</v>
      </c>
      <c r="E5" s="106" t="s">
        <v>14</v>
      </c>
      <c r="F5" s="100" t="s">
        <v>199</v>
      </c>
      <c r="G5" s="101"/>
    </row>
    <row r="6" spans="1:37" s="102" customFormat="1">
      <c r="A6" s="100" t="s">
        <v>181</v>
      </c>
      <c r="B6" s="105">
        <v>44519</v>
      </c>
      <c r="C6" s="100" t="s">
        <v>131</v>
      </c>
      <c r="D6" s="100" t="s">
        <v>197</v>
      </c>
      <c r="E6" s="106" t="s">
        <v>14</v>
      </c>
      <c r="F6" s="100" t="s">
        <v>149</v>
      </c>
      <c r="G6" s="101"/>
    </row>
    <row r="7" spans="1:37" s="102" customFormat="1">
      <c r="A7" s="100" t="s">
        <v>181</v>
      </c>
      <c r="B7" s="105">
        <v>44519</v>
      </c>
      <c r="C7" s="100" t="s">
        <v>131</v>
      </c>
      <c r="D7" s="100" t="s">
        <v>196</v>
      </c>
      <c r="E7" s="106" t="s">
        <v>14</v>
      </c>
      <c r="F7" s="100" t="s">
        <v>147</v>
      </c>
      <c r="G7" s="101"/>
    </row>
    <row r="8" spans="1:37" s="102" customFormat="1">
      <c r="A8" s="100" t="s">
        <v>181</v>
      </c>
      <c r="B8" s="105">
        <v>44519</v>
      </c>
      <c r="C8" s="100" t="s">
        <v>131</v>
      </c>
      <c r="D8" s="100" t="s">
        <v>194</v>
      </c>
      <c r="E8" s="106" t="s">
        <v>14</v>
      </c>
      <c r="F8" s="100" t="s">
        <v>195</v>
      </c>
      <c r="G8" s="101"/>
    </row>
    <row r="9" spans="1:37" s="102" customFormat="1">
      <c r="A9" s="100" t="s">
        <v>181</v>
      </c>
      <c r="B9" s="105">
        <v>44519</v>
      </c>
      <c r="C9" s="100" t="s">
        <v>131</v>
      </c>
      <c r="D9" s="100" t="s">
        <v>192</v>
      </c>
      <c r="E9" s="106" t="s">
        <v>14</v>
      </c>
      <c r="F9" s="100" t="s">
        <v>193</v>
      </c>
      <c r="G9" s="101"/>
    </row>
    <row r="10" spans="1:37" s="102" customFormat="1">
      <c r="A10" s="100" t="s">
        <v>181</v>
      </c>
      <c r="B10" s="105">
        <v>44519</v>
      </c>
      <c r="C10" s="100" t="s">
        <v>131</v>
      </c>
      <c r="D10" s="100" t="s">
        <v>191</v>
      </c>
      <c r="E10" s="106" t="s">
        <v>14</v>
      </c>
      <c r="F10" s="100" t="s">
        <v>141</v>
      </c>
      <c r="G10" s="101"/>
    </row>
    <row r="11" spans="1:37" s="102" customFormat="1">
      <c r="A11" s="100" t="s">
        <v>181</v>
      </c>
      <c r="B11" s="105">
        <v>44519</v>
      </c>
      <c r="C11" s="100" t="s">
        <v>131</v>
      </c>
      <c r="D11" s="100" t="s">
        <v>189</v>
      </c>
      <c r="E11" s="106" t="s">
        <v>14</v>
      </c>
      <c r="F11" s="100" t="s">
        <v>190</v>
      </c>
      <c r="G11" s="101"/>
    </row>
    <row r="12" spans="1:37" s="102" customFormat="1">
      <c r="A12" s="100" t="s">
        <v>181</v>
      </c>
      <c r="B12" s="105">
        <v>44519</v>
      </c>
      <c r="C12" s="100" t="s">
        <v>131</v>
      </c>
      <c r="D12" s="100" t="s">
        <v>187</v>
      </c>
      <c r="E12" s="106" t="s">
        <v>14</v>
      </c>
      <c r="F12" s="100" t="s">
        <v>188</v>
      </c>
      <c r="G12" s="101"/>
    </row>
    <row r="13" spans="1:37" s="102" customFormat="1">
      <c r="A13" s="100" t="s">
        <v>181</v>
      </c>
      <c r="B13" s="105">
        <v>44519</v>
      </c>
      <c r="C13" s="100" t="s">
        <v>131</v>
      </c>
      <c r="D13" s="100" t="s">
        <v>185</v>
      </c>
      <c r="E13" s="106" t="s">
        <v>14</v>
      </c>
      <c r="F13" s="100" t="s">
        <v>186</v>
      </c>
      <c r="G13" s="101"/>
    </row>
    <row r="14" spans="1:37" s="102" customFormat="1">
      <c r="A14" s="100" t="s">
        <v>181</v>
      </c>
      <c r="B14" s="105">
        <v>44519</v>
      </c>
      <c r="C14" s="100" t="s">
        <v>131</v>
      </c>
      <c r="D14" s="100" t="s">
        <v>184</v>
      </c>
      <c r="E14" s="106" t="s">
        <v>14</v>
      </c>
      <c r="F14" s="100" t="s">
        <v>133</v>
      </c>
      <c r="G14" s="101"/>
    </row>
    <row r="15" spans="1:37" s="102" customFormat="1">
      <c r="A15" s="100" t="s">
        <v>181</v>
      </c>
      <c r="B15" s="105">
        <v>44519</v>
      </c>
      <c r="C15" s="100" t="s">
        <v>131</v>
      </c>
      <c r="D15" s="100" t="s">
        <v>182</v>
      </c>
      <c r="E15" s="106" t="s">
        <v>14</v>
      </c>
      <c r="F15" s="100" t="s">
        <v>183</v>
      </c>
      <c r="G15" s="101"/>
    </row>
    <row r="16" spans="1:37">
      <c r="A16" s="183" t="s">
        <v>154</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row>
    <row r="17" spans="1:7" s="102" customFormat="1">
      <c r="A17" s="107" t="s">
        <v>130</v>
      </c>
      <c r="B17" s="108">
        <v>44435</v>
      </c>
      <c r="C17" s="107" t="s">
        <v>131</v>
      </c>
      <c r="D17" s="107" t="s">
        <v>152</v>
      </c>
      <c r="E17" s="109" t="s">
        <v>14</v>
      </c>
      <c r="F17" s="107" t="s">
        <v>153</v>
      </c>
      <c r="G17" s="110"/>
    </row>
    <row r="18" spans="1:7" s="102" customFormat="1">
      <c r="A18" s="100" t="s">
        <v>130</v>
      </c>
      <c r="B18" s="105">
        <v>44435</v>
      </c>
      <c r="C18" s="100" t="s">
        <v>131</v>
      </c>
      <c r="D18" s="100" t="s">
        <v>150</v>
      </c>
      <c r="E18" s="106" t="s">
        <v>14</v>
      </c>
      <c r="F18" s="100" t="s">
        <v>151</v>
      </c>
      <c r="G18" s="101"/>
    </row>
    <row r="19" spans="1:7" s="102" customFormat="1">
      <c r="A19" s="100" t="s">
        <v>130</v>
      </c>
      <c r="B19" s="105">
        <v>44435</v>
      </c>
      <c r="C19" s="100" t="s">
        <v>131</v>
      </c>
      <c r="D19" s="100" t="s">
        <v>148</v>
      </c>
      <c r="E19" s="106" t="s">
        <v>14</v>
      </c>
      <c r="F19" s="100" t="s">
        <v>149</v>
      </c>
      <c r="G19" s="101"/>
    </row>
    <row r="20" spans="1:7" s="102" customFormat="1">
      <c r="A20" s="100" t="s">
        <v>130</v>
      </c>
      <c r="B20" s="105">
        <v>44435</v>
      </c>
      <c r="C20" s="100" t="s">
        <v>131</v>
      </c>
      <c r="D20" s="100" t="s">
        <v>146</v>
      </c>
      <c r="E20" s="106" t="s">
        <v>14</v>
      </c>
      <c r="F20" s="100" t="s">
        <v>147</v>
      </c>
      <c r="G20" s="101"/>
    </row>
    <row r="21" spans="1:7" s="102" customFormat="1">
      <c r="A21" s="100" t="s">
        <v>130</v>
      </c>
      <c r="B21" s="105">
        <v>44435</v>
      </c>
      <c r="C21" s="100" t="s">
        <v>131</v>
      </c>
      <c r="D21" s="100" t="s">
        <v>144</v>
      </c>
      <c r="E21" s="106" t="s">
        <v>14</v>
      </c>
      <c r="F21" s="100" t="s">
        <v>145</v>
      </c>
      <c r="G21" s="101"/>
    </row>
    <row r="22" spans="1:7" s="102" customFormat="1">
      <c r="A22" s="100" t="s">
        <v>130</v>
      </c>
      <c r="B22" s="105">
        <v>44435</v>
      </c>
      <c r="C22" s="100" t="s">
        <v>131</v>
      </c>
      <c r="D22" s="100" t="s">
        <v>142</v>
      </c>
      <c r="E22" s="106" t="s">
        <v>14</v>
      </c>
      <c r="F22" s="100" t="s">
        <v>143</v>
      </c>
      <c r="G22" s="101"/>
    </row>
    <row r="23" spans="1:7" s="102" customFormat="1">
      <c r="A23" s="100" t="s">
        <v>130</v>
      </c>
      <c r="B23" s="105">
        <v>44435</v>
      </c>
      <c r="C23" s="100" t="s">
        <v>131</v>
      </c>
      <c r="D23" s="100" t="s">
        <v>140</v>
      </c>
      <c r="E23" s="106" t="s">
        <v>14</v>
      </c>
      <c r="F23" s="100" t="s">
        <v>141</v>
      </c>
      <c r="G23" s="101"/>
    </row>
    <row r="24" spans="1:7" s="102" customFormat="1">
      <c r="A24" s="100" t="s">
        <v>130</v>
      </c>
      <c r="B24" s="105">
        <v>44435</v>
      </c>
      <c r="C24" s="100" t="s">
        <v>131</v>
      </c>
      <c r="D24" s="100" t="s">
        <v>138</v>
      </c>
      <c r="E24" s="106" t="s">
        <v>14</v>
      </c>
      <c r="F24" s="100" t="s">
        <v>139</v>
      </c>
      <c r="G24" s="101"/>
    </row>
    <row r="25" spans="1:7" s="102" customFormat="1">
      <c r="A25" s="100" t="s">
        <v>130</v>
      </c>
      <c r="B25" s="105">
        <v>44435</v>
      </c>
      <c r="C25" s="100" t="s">
        <v>131</v>
      </c>
      <c r="D25" s="100" t="s">
        <v>136</v>
      </c>
      <c r="E25" s="106" t="s">
        <v>14</v>
      </c>
      <c r="F25" s="100" t="s">
        <v>137</v>
      </c>
      <c r="G25" s="101"/>
    </row>
    <row r="26" spans="1:7" s="102" customFormat="1">
      <c r="A26" s="100" t="s">
        <v>130</v>
      </c>
      <c r="B26" s="105">
        <v>44435</v>
      </c>
      <c r="C26" s="100" t="s">
        <v>131</v>
      </c>
      <c r="D26" s="100" t="s">
        <v>134</v>
      </c>
      <c r="E26" s="106" t="s">
        <v>14</v>
      </c>
      <c r="F26" s="100" t="s">
        <v>135</v>
      </c>
      <c r="G26" s="101"/>
    </row>
    <row r="27" spans="1:7" s="102" customFormat="1">
      <c r="A27" s="100" t="s">
        <v>130</v>
      </c>
      <c r="B27" s="105">
        <v>44435</v>
      </c>
      <c r="C27" s="100" t="s">
        <v>131</v>
      </c>
      <c r="D27" s="100" t="s">
        <v>132</v>
      </c>
      <c r="E27" s="106" t="s">
        <v>14</v>
      </c>
      <c r="F27" s="100" t="s">
        <v>133</v>
      </c>
      <c r="G27" s="101"/>
    </row>
    <row r="28" spans="1:7" ht="15" customHeight="1">
      <c r="A28" s="91" t="s">
        <v>124</v>
      </c>
      <c r="B28" s="92"/>
      <c r="C28" s="93"/>
      <c r="D28" s="93"/>
      <c r="E28" s="94"/>
      <c r="F28" s="95"/>
      <c r="G28" s="96"/>
    </row>
    <row r="29" spans="1:7" ht="15" customHeight="1">
      <c r="A29" s="91" t="s">
        <v>125</v>
      </c>
      <c r="B29" s="97"/>
      <c r="C29" s="98"/>
      <c r="D29" s="98"/>
      <c r="E29" s="99"/>
      <c r="F29" s="98"/>
      <c r="G29" s="96"/>
    </row>
    <row r="30" spans="1:7" s="102" customFormat="1" ht="15" customHeight="1">
      <c r="A30" s="100" t="s">
        <v>126</v>
      </c>
      <c r="B30" s="100"/>
      <c r="C30" s="100"/>
      <c r="D30" s="100"/>
      <c r="E30" s="100"/>
      <c r="F30" s="100"/>
      <c r="G30" s="101"/>
    </row>
    <row r="31" spans="1:7" s="102" customFormat="1">
      <c r="A31" s="100" t="s">
        <v>127</v>
      </c>
      <c r="B31" s="100"/>
      <c r="C31" s="100"/>
      <c r="D31" s="100"/>
      <c r="E31" s="100"/>
      <c r="F31" s="100"/>
      <c r="G31" s="101"/>
    </row>
  </sheetData>
  <mergeCells count="3">
    <mergeCell ref="A1:F1"/>
    <mergeCell ref="A16:AK16"/>
    <mergeCell ref="A3:AK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A42E1-754F-4E41-BA50-BDCADDBA5811}">
  <sheetPr codeName="Sheet3"/>
  <dimension ref="A1:A15"/>
  <sheetViews>
    <sheetView workbookViewId="0"/>
  </sheetViews>
  <sheetFormatPr defaultRowHeight="14.4"/>
  <cols>
    <col min="1" max="1" width="18.26171875" bestFit="1" customWidth="1"/>
  </cols>
  <sheetData>
    <row r="1" spans="1:1">
      <c r="A1" s="126" t="s">
        <v>160</v>
      </c>
    </row>
    <row r="2" spans="1:1">
      <c r="A2" s="127" t="s">
        <v>157</v>
      </c>
    </row>
    <row r="3" spans="1:1">
      <c r="A3" s="127" t="s">
        <v>108</v>
      </c>
    </row>
    <row r="4" spans="1:1">
      <c r="A4" s="127" t="s">
        <v>110</v>
      </c>
    </row>
    <row r="5" spans="1:1">
      <c r="A5" s="127" t="s">
        <v>34</v>
      </c>
    </row>
    <row r="6" spans="1:1">
      <c r="A6" s="127" t="s">
        <v>161</v>
      </c>
    </row>
    <row r="7" spans="1:1">
      <c r="A7" s="127" t="s">
        <v>109</v>
      </c>
    </row>
    <row r="8" spans="1:1">
      <c r="A8" s="127" t="s">
        <v>51</v>
      </c>
    </row>
    <row r="9" spans="1:1">
      <c r="A9" s="127" t="s">
        <v>47</v>
      </c>
    </row>
    <row r="10" spans="1:1">
      <c r="A10" s="127" t="s">
        <v>116</v>
      </c>
    </row>
    <row r="11" spans="1:1">
      <c r="A11" s="127" t="s">
        <v>101</v>
      </c>
    </row>
    <row r="12" spans="1:1">
      <c r="A12" s="127" t="s">
        <v>72</v>
      </c>
    </row>
    <row r="13" spans="1:1">
      <c r="A13" s="127" t="s">
        <v>162</v>
      </c>
    </row>
    <row r="14" spans="1:1">
      <c r="A14" s="127" t="s">
        <v>163</v>
      </c>
    </row>
    <row r="15" spans="1:1">
      <c r="A15" s="127" t="s">
        <v>164</v>
      </c>
    </row>
  </sheetData>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R16 NR bands and CBW extensions</vt:lpstr>
      <vt:lpstr>Revision History WP item status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2019-07-10T13:57:37Z</dcterms:created>
  <dcterms:modified xsi:type="dcterms:W3CDTF">2022-11-17T17:06:13Z</dcterms:modified>
</cp:coreProperties>
</file>